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7709C6DB-683A-482A-9552-FAD19EC3BDB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'DC30'!$A$1:$L$61</definedName>
    <definedName name="_xlnm.Print_Area" localSheetId="14">'DC31'!$A$1:$L$61</definedName>
    <definedName name="_xlnm.Print_Area" localSheetId="19">'DC32'!$A$1:$L$61</definedName>
    <definedName name="_xlnm.Print_Area" localSheetId="0">'MP301'!$A$1:$L$61</definedName>
    <definedName name="_xlnm.Print_Area" localSheetId="1">'MP302'!$A$1:$L$61</definedName>
    <definedName name="_xlnm.Print_Area" localSheetId="2">'MP303'!$A$1:$L$61</definedName>
    <definedName name="_xlnm.Print_Area" localSheetId="3">'MP304'!$A$1:$L$61</definedName>
    <definedName name="_xlnm.Print_Area" localSheetId="4">'MP305'!$A$1:$L$61</definedName>
    <definedName name="_xlnm.Print_Area" localSheetId="5">'MP306'!$A$1:$L$61</definedName>
    <definedName name="_xlnm.Print_Area" localSheetId="6">'MP307'!$A$1:$L$61</definedName>
    <definedName name="_xlnm.Print_Area" localSheetId="8">'MP311'!$A$1:$L$61</definedName>
    <definedName name="_xlnm.Print_Area" localSheetId="9">'MP312'!$A$1:$L$61</definedName>
    <definedName name="_xlnm.Print_Area" localSheetId="10">'MP313'!$A$1:$L$61</definedName>
    <definedName name="_xlnm.Print_Area" localSheetId="11">'MP314'!$A$1:$L$61</definedName>
    <definedName name="_xlnm.Print_Area" localSheetId="12">'MP315'!$A$1:$L$61</definedName>
    <definedName name="_xlnm.Print_Area" localSheetId="13">'MP316'!$A$1:$L$61</definedName>
    <definedName name="_xlnm.Print_Area" localSheetId="15">'MP321'!$A$1:$L$61</definedName>
    <definedName name="_xlnm.Print_Area" localSheetId="16">'MP324'!$A$1:$L$61</definedName>
    <definedName name="_xlnm.Print_Area" localSheetId="17">'MP325'!$A$1:$L$61</definedName>
    <definedName name="_xlnm.Print_Area" localSheetId="18">'MP326'!$A$1:$L$61</definedName>
    <definedName name="_xlnm.Print_Area" localSheetId="20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K44" i="2" s="1"/>
  <c r="J43" i="2"/>
  <c r="J44" i="2" s="1"/>
  <c r="I43" i="2"/>
  <c r="I44" i="2" s="1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I25" i="2"/>
  <c r="I26" i="2" s="1"/>
  <c r="H25" i="2"/>
  <c r="H26" i="2" s="1"/>
  <c r="G25" i="2"/>
  <c r="F25" i="2"/>
  <c r="E25" i="2"/>
  <c r="D25" i="2"/>
  <c r="C25" i="2"/>
  <c r="L13" i="2"/>
  <c r="K13" i="2"/>
  <c r="J13" i="2"/>
  <c r="I13" i="2"/>
  <c r="H13" i="2"/>
  <c r="G13" i="2"/>
  <c r="G26" i="2" s="1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J44" i="3"/>
  <c r="I44" i="3"/>
  <c r="L43" i="3"/>
  <c r="K43" i="3"/>
  <c r="K44" i="3" s="1"/>
  <c r="J43" i="3"/>
  <c r="I43" i="3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E44" i="3" s="1"/>
  <c r="D37" i="3"/>
  <c r="C37" i="3"/>
  <c r="H26" i="3"/>
  <c r="H45" i="3" s="1"/>
  <c r="G26" i="3"/>
  <c r="G45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J44" i="4" s="1"/>
  <c r="I43" i="4"/>
  <c r="I44" i="4" s="1"/>
  <c r="H43" i="4"/>
  <c r="G43" i="4"/>
  <c r="F43" i="4"/>
  <c r="E43" i="4"/>
  <c r="D43" i="4"/>
  <c r="C43" i="4"/>
  <c r="C44" i="4" s="1"/>
  <c r="L37" i="4"/>
  <c r="K37" i="4"/>
  <c r="K44" i="4" s="1"/>
  <c r="J37" i="4"/>
  <c r="I37" i="4"/>
  <c r="H37" i="4"/>
  <c r="G37" i="4"/>
  <c r="F37" i="4"/>
  <c r="E37" i="4"/>
  <c r="D37" i="4"/>
  <c r="C37" i="4"/>
  <c r="L25" i="4"/>
  <c r="K25" i="4"/>
  <c r="J25" i="4"/>
  <c r="I25" i="4"/>
  <c r="I26" i="4" s="1"/>
  <c r="H25" i="4"/>
  <c r="G25" i="4"/>
  <c r="G26" i="4" s="1"/>
  <c r="F25" i="4"/>
  <c r="E25" i="4"/>
  <c r="D25" i="4"/>
  <c r="C25" i="4"/>
  <c r="L13" i="4"/>
  <c r="K13" i="4"/>
  <c r="J13" i="4"/>
  <c r="I13" i="4"/>
  <c r="H13" i="4"/>
  <c r="H26" i="4" s="1"/>
  <c r="G13" i="4"/>
  <c r="F13" i="4"/>
  <c r="E13" i="4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K44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L50" i="6"/>
  <c r="K50" i="6"/>
  <c r="J50" i="6"/>
  <c r="I50" i="6"/>
  <c r="H50" i="6"/>
  <c r="G50" i="6"/>
  <c r="F50" i="6"/>
  <c r="E50" i="6"/>
  <c r="D50" i="6"/>
  <c r="C50" i="6"/>
  <c r="C44" i="6"/>
  <c r="L43" i="6"/>
  <c r="K43" i="6"/>
  <c r="J43" i="6"/>
  <c r="J44" i="6" s="1"/>
  <c r="I43" i="6"/>
  <c r="I44" i="6" s="1"/>
  <c r="H43" i="6"/>
  <c r="G43" i="6"/>
  <c r="F43" i="6"/>
  <c r="E43" i="6"/>
  <c r="D43" i="6"/>
  <c r="C43" i="6"/>
  <c r="L37" i="6"/>
  <c r="K37" i="6"/>
  <c r="K44" i="6" s="1"/>
  <c r="J37" i="6"/>
  <c r="I37" i="6"/>
  <c r="H37" i="6"/>
  <c r="G37" i="6"/>
  <c r="F37" i="6"/>
  <c r="F44" i="6" s="1"/>
  <c r="E37" i="6"/>
  <c r="D37" i="6"/>
  <c r="D44" i="6" s="1"/>
  <c r="C37" i="6"/>
  <c r="G26" i="6"/>
  <c r="L25" i="6"/>
  <c r="K25" i="6"/>
  <c r="J25" i="6"/>
  <c r="I25" i="6"/>
  <c r="I26" i="6" s="1"/>
  <c r="H25" i="6"/>
  <c r="H26" i="6" s="1"/>
  <c r="G25" i="6"/>
  <c r="F25" i="6"/>
  <c r="E25" i="6"/>
  <c r="D25" i="6"/>
  <c r="C25" i="6"/>
  <c r="L13" i="6"/>
  <c r="K13" i="6"/>
  <c r="J13" i="6"/>
  <c r="I13" i="6"/>
  <c r="H13" i="6"/>
  <c r="G13" i="6"/>
  <c r="F13" i="6"/>
  <c r="E13" i="6"/>
  <c r="E26" i="6" s="1"/>
  <c r="D13" i="6"/>
  <c r="D26" i="6" s="1"/>
  <c r="D45" i="6" s="1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D43" i="7"/>
  <c r="C43" i="7"/>
  <c r="C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D37" i="7"/>
  <c r="C37" i="7"/>
  <c r="L25" i="7"/>
  <c r="K25" i="7"/>
  <c r="J25" i="7"/>
  <c r="I25" i="7"/>
  <c r="H25" i="7"/>
  <c r="H26" i="7" s="1"/>
  <c r="G25" i="7"/>
  <c r="F25" i="7"/>
  <c r="E25" i="7"/>
  <c r="D25" i="7"/>
  <c r="C25" i="7"/>
  <c r="L13" i="7"/>
  <c r="L26" i="7" s="1"/>
  <c r="L45" i="7" s="1"/>
  <c r="K13" i="7"/>
  <c r="K26" i="7" s="1"/>
  <c r="J13" i="7"/>
  <c r="J26" i="7" s="1"/>
  <c r="I13" i="7"/>
  <c r="I26" i="7" s="1"/>
  <c r="H13" i="7"/>
  <c r="G13" i="7"/>
  <c r="G26" i="7" s="1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C44" i="8"/>
  <c r="L43" i="8"/>
  <c r="K43" i="8"/>
  <c r="K44" i="8" s="1"/>
  <c r="J43" i="8"/>
  <c r="J44" i="8" s="1"/>
  <c r="I43" i="8"/>
  <c r="H43" i="8"/>
  <c r="G43" i="8"/>
  <c r="F43" i="8"/>
  <c r="E43" i="8"/>
  <c r="D43" i="8"/>
  <c r="C43" i="8"/>
  <c r="L37" i="8"/>
  <c r="K37" i="8"/>
  <c r="J37" i="8"/>
  <c r="I37" i="8"/>
  <c r="I44" i="8" s="1"/>
  <c r="H37" i="8"/>
  <c r="G37" i="8"/>
  <c r="G44" i="8" s="1"/>
  <c r="F37" i="8"/>
  <c r="F44" i="8" s="1"/>
  <c r="E37" i="8"/>
  <c r="E44" i="8" s="1"/>
  <c r="D37" i="8"/>
  <c r="D44" i="8" s="1"/>
  <c r="C37" i="8"/>
  <c r="I26" i="8"/>
  <c r="H26" i="8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I13" i="8"/>
  <c r="H13" i="8"/>
  <c r="G13" i="8"/>
  <c r="G26" i="8" s="1"/>
  <c r="F13" i="8"/>
  <c r="F26" i="8" s="1"/>
  <c r="E13" i="8"/>
  <c r="E26" i="8" s="1"/>
  <c r="D13" i="8"/>
  <c r="D26" i="8" s="1"/>
  <c r="D45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K44" i="9" s="1"/>
  <c r="J37" i="9"/>
  <c r="J44" i="9" s="1"/>
  <c r="I37" i="9"/>
  <c r="I44" i="9" s="1"/>
  <c r="H37" i="9"/>
  <c r="G37" i="9"/>
  <c r="F37" i="9"/>
  <c r="E37" i="9"/>
  <c r="D37" i="9"/>
  <c r="C37" i="9"/>
  <c r="C44" i="9" s="1"/>
  <c r="L25" i="9"/>
  <c r="K25" i="9"/>
  <c r="J25" i="9"/>
  <c r="I25" i="9"/>
  <c r="H25" i="9"/>
  <c r="H26" i="9" s="1"/>
  <c r="G25" i="9"/>
  <c r="F25" i="9"/>
  <c r="E25" i="9"/>
  <c r="D25" i="9"/>
  <c r="C25" i="9"/>
  <c r="L13" i="9"/>
  <c r="L26" i="9" s="1"/>
  <c r="K13" i="9"/>
  <c r="K26" i="9" s="1"/>
  <c r="J13" i="9"/>
  <c r="J26" i="9" s="1"/>
  <c r="I13" i="9"/>
  <c r="I26" i="9" s="1"/>
  <c r="H13" i="9"/>
  <c r="G13" i="9"/>
  <c r="F13" i="9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J44" i="10"/>
  <c r="C44" i="10"/>
  <c r="L43" i="10"/>
  <c r="K43" i="10"/>
  <c r="K44" i="10" s="1"/>
  <c r="J43" i="10"/>
  <c r="I43" i="10"/>
  <c r="H43" i="10"/>
  <c r="G43" i="10"/>
  <c r="F43" i="10"/>
  <c r="E43" i="10"/>
  <c r="D43" i="10"/>
  <c r="C43" i="10"/>
  <c r="L37" i="10"/>
  <c r="K37" i="10"/>
  <c r="J37" i="10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L13" i="10"/>
  <c r="K13" i="10"/>
  <c r="J13" i="10"/>
  <c r="I13" i="10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C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C37" i="1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J37" i="12"/>
  <c r="I37" i="12"/>
  <c r="H37" i="12"/>
  <c r="G37" i="12"/>
  <c r="F37" i="12"/>
  <c r="E37" i="12"/>
  <c r="D37" i="12"/>
  <c r="C37" i="12"/>
  <c r="C44" i="12" s="1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J13" i="12"/>
  <c r="I13" i="12"/>
  <c r="H13" i="12"/>
  <c r="G13" i="12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K13" i="13"/>
  <c r="J13" i="13"/>
  <c r="I13" i="13"/>
  <c r="H13" i="13"/>
  <c r="G13" i="13"/>
  <c r="G26" i="13" s="1"/>
  <c r="F13" i="13"/>
  <c r="E13" i="13"/>
  <c r="E26" i="13" s="1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C37" i="14"/>
  <c r="C44" i="14" s="1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K26" i="14" s="1"/>
  <c r="J13" i="14"/>
  <c r="I13" i="14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K44" i="15" s="1"/>
  <c r="J43" i="15"/>
  <c r="I43" i="15"/>
  <c r="H43" i="15"/>
  <c r="G43" i="15"/>
  <c r="F43" i="15"/>
  <c r="E43" i="15"/>
  <c r="D43" i="15"/>
  <c r="C43" i="15"/>
  <c r="C44" i="15" s="1"/>
  <c r="L37" i="15"/>
  <c r="L44" i="15" s="1"/>
  <c r="K37" i="15"/>
  <c r="J37" i="15"/>
  <c r="I37" i="15"/>
  <c r="H37" i="15"/>
  <c r="G37" i="15"/>
  <c r="F37" i="15"/>
  <c r="E37" i="15"/>
  <c r="D37" i="15"/>
  <c r="C37" i="15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K13" i="15"/>
  <c r="K26" i="15" s="1"/>
  <c r="J13" i="15"/>
  <c r="J26" i="15" s="1"/>
  <c r="I13" i="15"/>
  <c r="H13" i="15"/>
  <c r="G13" i="15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K37" i="16"/>
  <c r="J37" i="16"/>
  <c r="I37" i="16"/>
  <c r="H37" i="16"/>
  <c r="G37" i="16"/>
  <c r="G44" i="16" s="1"/>
  <c r="F37" i="16"/>
  <c r="E37" i="16"/>
  <c r="E44" i="16" s="1"/>
  <c r="D37" i="16"/>
  <c r="D44" i="16" s="1"/>
  <c r="C37" i="16"/>
  <c r="C44" i="16" s="1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I13" i="16"/>
  <c r="H13" i="16"/>
  <c r="G13" i="16"/>
  <c r="F13" i="16"/>
  <c r="E13" i="16"/>
  <c r="E26" i="16" s="1"/>
  <c r="D13" i="16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L25" i="17"/>
  <c r="K25" i="17"/>
  <c r="J25" i="17"/>
  <c r="I25" i="17"/>
  <c r="H25" i="17"/>
  <c r="G25" i="17"/>
  <c r="F25" i="17"/>
  <c r="E25" i="17"/>
  <c r="D25" i="17"/>
  <c r="C25" i="17"/>
  <c r="L13" i="17"/>
  <c r="K13" i="17"/>
  <c r="K26" i="17" s="1"/>
  <c r="K45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E44" i="18" s="1"/>
  <c r="D43" i="18"/>
  <c r="C43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E37" i="18"/>
  <c r="D37" i="18"/>
  <c r="C37" i="18"/>
  <c r="L25" i="18"/>
  <c r="K25" i="18"/>
  <c r="J25" i="18"/>
  <c r="I25" i="18"/>
  <c r="H25" i="18"/>
  <c r="G25" i="18"/>
  <c r="F25" i="18"/>
  <c r="E25" i="18"/>
  <c r="D25" i="18"/>
  <c r="C25" i="18"/>
  <c r="C26" i="18" s="1"/>
  <c r="L13" i="18"/>
  <c r="L26" i="18" s="1"/>
  <c r="K13" i="18"/>
  <c r="K26" i="18" s="1"/>
  <c r="K45" i="18" s="1"/>
  <c r="J13" i="18"/>
  <c r="J26" i="18" s="1"/>
  <c r="I13" i="18"/>
  <c r="I26" i="18" s="1"/>
  <c r="H13" i="18"/>
  <c r="H26" i="18" s="1"/>
  <c r="H45" i="18" s="1"/>
  <c r="G13" i="18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F44" i="19"/>
  <c r="E44" i="19"/>
  <c r="D44" i="19"/>
  <c r="L43" i="19"/>
  <c r="L44" i="19" s="1"/>
  <c r="K43" i="19"/>
  <c r="J43" i="19"/>
  <c r="I43" i="19"/>
  <c r="H43" i="19"/>
  <c r="G43" i="19"/>
  <c r="F43" i="19"/>
  <c r="E43" i="19"/>
  <c r="D43" i="19"/>
  <c r="C43" i="19"/>
  <c r="L37" i="19"/>
  <c r="K37" i="19"/>
  <c r="J37" i="19"/>
  <c r="J44" i="19" s="1"/>
  <c r="I37" i="19"/>
  <c r="H37" i="19"/>
  <c r="H44" i="19" s="1"/>
  <c r="G37" i="19"/>
  <c r="F37" i="19"/>
  <c r="E37" i="19"/>
  <c r="D37" i="19"/>
  <c r="C37" i="19"/>
  <c r="C44" i="19" s="1"/>
  <c r="L26" i="19"/>
  <c r="K26" i="19"/>
  <c r="J26" i="19"/>
  <c r="D26" i="19"/>
  <c r="D45" i="19" s="1"/>
  <c r="L25" i="19"/>
  <c r="K25" i="19"/>
  <c r="J25" i="19"/>
  <c r="I25" i="19"/>
  <c r="H25" i="19"/>
  <c r="G25" i="19"/>
  <c r="F25" i="19"/>
  <c r="E25" i="19"/>
  <c r="D25" i="19"/>
  <c r="C25" i="19"/>
  <c r="L13" i="19"/>
  <c r="K13" i="19"/>
  <c r="J13" i="19"/>
  <c r="I13" i="19"/>
  <c r="I26" i="19" s="1"/>
  <c r="H13" i="19"/>
  <c r="H26" i="19" s="1"/>
  <c r="H45" i="19" s="1"/>
  <c r="G13" i="19"/>
  <c r="G26" i="19" s="1"/>
  <c r="F13" i="19"/>
  <c r="F26" i="19" s="1"/>
  <c r="E13" i="19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G44" i="20" s="1"/>
  <c r="F43" i="20"/>
  <c r="F44" i="20" s="1"/>
  <c r="E43" i="20"/>
  <c r="D43" i="20"/>
  <c r="C43" i="20"/>
  <c r="L37" i="20"/>
  <c r="L44" i="20" s="1"/>
  <c r="K37" i="20"/>
  <c r="J37" i="20"/>
  <c r="I37" i="20"/>
  <c r="H37" i="20"/>
  <c r="G37" i="20"/>
  <c r="F37" i="20"/>
  <c r="E37" i="20"/>
  <c r="E44" i="20" s="1"/>
  <c r="D37" i="20"/>
  <c r="D44" i="20" s="1"/>
  <c r="C37" i="20"/>
  <c r="C44" i="20" s="1"/>
  <c r="D26" i="20"/>
  <c r="C26" i="20"/>
  <c r="C45" i="20" s="1"/>
  <c r="L25" i="20"/>
  <c r="L26" i="20" s="1"/>
  <c r="K25" i="20"/>
  <c r="J25" i="20"/>
  <c r="J26" i="20" s="1"/>
  <c r="I25" i="20"/>
  <c r="H25" i="20"/>
  <c r="G25" i="20"/>
  <c r="F25" i="20"/>
  <c r="E25" i="20"/>
  <c r="E26" i="20" s="1"/>
  <c r="D25" i="20"/>
  <c r="C25" i="20"/>
  <c r="L13" i="20"/>
  <c r="K13" i="20"/>
  <c r="K26" i="20" s="1"/>
  <c r="J13" i="20"/>
  <c r="I13" i="20"/>
  <c r="H13" i="20"/>
  <c r="G13" i="20"/>
  <c r="F13" i="20"/>
  <c r="F26" i="20" s="1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F44" i="21" s="1"/>
  <c r="E43" i="21"/>
  <c r="D43" i="21"/>
  <c r="D44" i="21" s="1"/>
  <c r="C43" i="2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C37" i="21"/>
  <c r="L25" i="21"/>
  <c r="K25" i="21"/>
  <c r="J25" i="21"/>
  <c r="I25" i="21"/>
  <c r="H25" i="21"/>
  <c r="G25" i="21"/>
  <c r="F25" i="21"/>
  <c r="E25" i="21"/>
  <c r="E26" i="21" s="1"/>
  <c r="D25" i="21"/>
  <c r="C25" i="21"/>
  <c r="C26" i="21" s="1"/>
  <c r="L13" i="21"/>
  <c r="L26" i="21" s="1"/>
  <c r="L45" i="21" s="1"/>
  <c r="K13" i="21"/>
  <c r="K26" i="21" s="1"/>
  <c r="K45" i="21" s="1"/>
  <c r="J13" i="21"/>
  <c r="J26" i="21" s="1"/>
  <c r="J45" i="21" s="1"/>
  <c r="I13" i="21"/>
  <c r="H13" i="21"/>
  <c r="H26" i="21" s="1"/>
  <c r="G13" i="21"/>
  <c r="F13" i="21"/>
  <c r="E13" i="21"/>
  <c r="D13" i="21"/>
  <c r="D26" i="21" s="1"/>
  <c r="C13" i="21"/>
  <c r="L50" i="1"/>
  <c r="K50" i="1"/>
  <c r="J50" i="1"/>
  <c r="I50" i="1"/>
  <c r="H50" i="1"/>
  <c r="G50" i="1"/>
  <c r="F50" i="1"/>
  <c r="E50" i="1"/>
  <c r="D50" i="1"/>
  <c r="C50" i="1"/>
  <c r="F44" i="1"/>
  <c r="E44" i="1"/>
  <c r="D44" i="1"/>
  <c r="L43" i="1"/>
  <c r="L44" i="1" s="1"/>
  <c r="K43" i="1"/>
  <c r="J43" i="1"/>
  <c r="I43" i="1"/>
  <c r="H43" i="1"/>
  <c r="G43" i="1"/>
  <c r="F43" i="1"/>
  <c r="E43" i="1"/>
  <c r="D43" i="1"/>
  <c r="C43" i="1"/>
  <c r="L37" i="1"/>
  <c r="K37" i="1"/>
  <c r="K44" i="1" s="1"/>
  <c r="J37" i="1"/>
  <c r="I37" i="1"/>
  <c r="I44" i="1" s="1"/>
  <c r="H37" i="1"/>
  <c r="H44" i="1" s="1"/>
  <c r="G37" i="1"/>
  <c r="F37" i="1"/>
  <c r="E37" i="1"/>
  <c r="D37" i="1"/>
  <c r="C37" i="1"/>
  <c r="C44" i="1" s="1"/>
  <c r="L26" i="1"/>
  <c r="K26" i="1"/>
  <c r="J26" i="1"/>
  <c r="L25" i="1"/>
  <c r="K25" i="1"/>
  <c r="J25" i="1"/>
  <c r="I25" i="1"/>
  <c r="H25" i="1"/>
  <c r="G25" i="1"/>
  <c r="F25" i="1"/>
  <c r="E25" i="1"/>
  <c r="D25" i="1"/>
  <c r="C25" i="1"/>
  <c r="L13" i="1"/>
  <c r="K13" i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D13" i="1"/>
  <c r="D26" i="1" s="1"/>
  <c r="D45" i="1" s="1"/>
  <c r="C13" i="1"/>
  <c r="C26" i="1" s="1"/>
  <c r="I45" i="7" l="1"/>
  <c r="I45" i="6"/>
  <c r="D45" i="21"/>
  <c r="L45" i="20"/>
  <c r="I45" i="4"/>
  <c r="J45" i="20"/>
  <c r="I45" i="5"/>
  <c r="J45" i="9"/>
  <c r="J45" i="7"/>
  <c r="K45" i="9"/>
  <c r="L45" i="1"/>
  <c r="F45" i="1"/>
  <c r="F45" i="14"/>
  <c r="J45" i="2"/>
  <c r="C45" i="16"/>
  <c r="D45" i="14"/>
  <c r="K45" i="7"/>
  <c r="L45" i="19"/>
  <c r="K45" i="11"/>
  <c r="C45" i="8"/>
  <c r="J45" i="5"/>
  <c r="K45" i="5"/>
  <c r="L45" i="14"/>
  <c r="J44" i="1"/>
  <c r="G44" i="21"/>
  <c r="I44" i="19"/>
  <c r="J26" i="17"/>
  <c r="J45" i="17" s="1"/>
  <c r="L44" i="17"/>
  <c r="D26" i="16"/>
  <c r="F44" i="16"/>
  <c r="F26" i="13"/>
  <c r="H44" i="13"/>
  <c r="G26" i="10"/>
  <c r="G45" i="10" s="1"/>
  <c r="H44" i="10"/>
  <c r="H45" i="10" s="1"/>
  <c r="H44" i="8"/>
  <c r="F26" i="6"/>
  <c r="F45" i="6" s="1"/>
  <c r="E44" i="6"/>
  <c r="E45" i="6" s="1"/>
  <c r="K26" i="3"/>
  <c r="K45" i="3" s="1"/>
  <c r="L45" i="11"/>
  <c r="K45" i="14"/>
  <c r="G26" i="20"/>
  <c r="G45" i="20" s="1"/>
  <c r="L26" i="17"/>
  <c r="F26" i="16"/>
  <c r="H44" i="16"/>
  <c r="H26" i="13"/>
  <c r="J44" i="13"/>
  <c r="D44" i="12"/>
  <c r="J26" i="8"/>
  <c r="J45" i="8" s="1"/>
  <c r="G44" i="6"/>
  <c r="G45" i="6" s="1"/>
  <c r="D26" i="4"/>
  <c r="C44" i="3"/>
  <c r="C26" i="2"/>
  <c r="C45" i="2" s="1"/>
  <c r="C45" i="3"/>
  <c r="D45" i="20"/>
  <c r="G26" i="16"/>
  <c r="G45" i="16" s="1"/>
  <c r="I44" i="16"/>
  <c r="I26" i="13"/>
  <c r="I45" i="13" s="1"/>
  <c r="K44" i="13"/>
  <c r="C26" i="12"/>
  <c r="E44" i="12"/>
  <c r="J26" i="10"/>
  <c r="J45" i="10" s="1"/>
  <c r="K26" i="8"/>
  <c r="K45" i="8" s="1"/>
  <c r="H44" i="6"/>
  <c r="E26" i="4"/>
  <c r="D44" i="4"/>
  <c r="D44" i="3"/>
  <c r="D45" i="3" s="1"/>
  <c r="D26" i="2"/>
  <c r="D45" i="2" s="1"/>
  <c r="I45" i="2"/>
  <c r="F45" i="20"/>
  <c r="C45" i="4"/>
  <c r="K44" i="19"/>
  <c r="H26" i="20"/>
  <c r="E26" i="19"/>
  <c r="E45" i="19" s="1"/>
  <c r="I26" i="20"/>
  <c r="I45" i="20" s="1"/>
  <c r="H26" i="16"/>
  <c r="H45" i="16" s="1"/>
  <c r="J44" i="16"/>
  <c r="J26" i="13"/>
  <c r="J45" i="13" s="1"/>
  <c r="L44" i="13"/>
  <c r="D26" i="12"/>
  <c r="D45" i="12" s="1"/>
  <c r="F44" i="12"/>
  <c r="K26" i="10"/>
  <c r="K45" i="10" s="1"/>
  <c r="L44" i="10"/>
  <c r="L26" i="8"/>
  <c r="L45" i="8" s="1"/>
  <c r="L44" i="8"/>
  <c r="J26" i="6"/>
  <c r="J45" i="6" s="1"/>
  <c r="F26" i="4"/>
  <c r="E44" i="4"/>
  <c r="E26" i="2"/>
  <c r="E44" i="2"/>
  <c r="D45" i="17"/>
  <c r="D44" i="15"/>
  <c r="I26" i="16"/>
  <c r="K44" i="16"/>
  <c r="C26" i="15"/>
  <c r="E44" i="15"/>
  <c r="I26" i="14"/>
  <c r="K26" i="13"/>
  <c r="K45" i="13" s="1"/>
  <c r="E26" i="12"/>
  <c r="E45" i="12" s="1"/>
  <c r="G44" i="12"/>
  <c r="L26" i="10"/>
  <c r="L45" i="10" s="1"/>
  <c r="K26" i="6"/>
  <c r="K45" i="6" s="1"/>
  <c r="F44" i="4"/>
  <c r="F45" i="4" s="1"/>
  <c r="F26" i="2"/>
  <c r="F45" i="2" s="1"/>
  <c r="F44" i="2"/>
  <c r="C45" i="17"/>
  <c r="C45" i="6"/>
  <c r="G45" i="14"/>
  <c r="L26" i="6"/>
  <c r="L45" i="6" s="1"/>
  <c r="G44" i="1"/>
  <c r="G45" i="1" s="1"/>
  <c r="C44" i="18"/>
  <c r="C45" i="18" s="1"/>
  <c r="K26" i="16"/>
  <c r="K45" i="16" s="1"/>
  <c r="E26" i="15"/>
  <c r="G44" i="15"/>
  <c r="G26" i="12"/>
  <c r="I44" i="12"/>
  <c r="D26" i="9"/>
  <c r="D45" i="9" s="1"/>
  <c r="D44" i="9"/>
  <c r="D26" i="7"/>
  <c r="D45" i="7" s="1"/>
  <c r="L44" i="6"/>
  <c r="H44" i="4"/>
  <c r="H45" i="4" s="1"/>
  <c r="H44" i="2"/>
  <c r="E45" i="21"/>
  <c r="E45" i="17"/>
  <c r="J26" i="14"/>
  <c r="J45" i="14" s="1"/>
  <c r="J26" i="16"/>
  <c r="L44" i="16"/>
  <c r="D26" i="15"/>
  <c r="L26" i="13"/>
  <c r="F26" i="12"/>
  <c r="H44" i="12"/>
  <c r="C26" i="9"/>
  <c r="C45" i="9" s="1"/>
  <c r="C26" i="7"/>
  <c r="C45" i="7" s="1"/>
  <c r="G44" i="2"/>
  <c r="G45" i="2" s="1"/>
  <c r="I44" i="20"/>
  <c r="F26" i="21"/>
  <c r="F45" i="21" s="1"/>
  <c r="C44" i="21"/>
  <c r="C45" i="21" s="1"/>
  <c r="J44" i="20"/>
  <c r="G44" i="19"/>
  <c r="D26" i="18"/>
  <c r="D45" i="18" s="1"/>
  <c r="D44" i="18"/>
  <c r="L26" i="16"/>
  <c r="F26" i="15"/>
  <c r="F45" i="15" s="1"/>
  <c r="H44" i="15"/>
  <c r="H26" i="12"/>
  <c r="H45" i="12" s="1"/>
  <c r="J44" i="12"/>
  <c r="E26" i="9"/>
  <c r="E45" i="9" s="1"/>
  <c r="E44" i="9"/>
  <c r="E26" i="7"/>
  <c r="D44" i="7"/>
  <c r="J26" i="4"/>
  <c r="J45" i="4" s="1"/>
  <c r="I26" i="3"/>
  <c r="I45" i="3" s="1"/>
  <c r="F45" i="19"/>
  <c r="C45" i="10"/>
  <c r="C45" i="13"/>
  <c r="L45" i="3"/>
  <c r="E26" i="1"/>
  <c r="E45" i="1" s="1"/>
  <c r="H44" i="20"/>
  <c r="F44" i="15"/>
  <c r="G44" i="4"/>
  <c r="G26" i="21"/>
  <c r="K44" i="20"/>
  <c r="K45" i="20" s="1"/>
  <c r="G26" i="15"/>
  <c r="G45" i="15" s="1"/>
  <c r="I44" i="15"/>
  <c r="I26" i="12"/>
  <c r="I45" i="12" s="1"/>
  <c r="K44" i="12"/>
  <c r="C26" i="11"/>
  <c r="C45" i="11" s="1"/>
  <c r="D44" i="11"/>
  <c r="F26" i="9"/>
  <c r="F45" i="9" s="1"/>
  <c r="F44" i="9"/>
  <c r="F26" i="7"/>
  <c r="E44" i="7"/>
  <c r="K26" i="4"/>
  <c r="K45" i="4" s="1"/>
  <c r="J26" i="3"/>
  <c r="J45" i="3" s="1"/>
  <c r="E45" i="20"/>
  <c r="F44" i="18"/>
  <c r="H26" i="15"/>
  <c r="J44" i="15"/>
  <c r="D44" i="14"/>
  <c r="J26" i="12"/>
  <c r="J45" i="12" s="1"/>
  <c r="L44" i="12"/>
  <c r="D26" i="11"/>
  <c r="E44" i="11"/>
  <c r="G26" i="9"/>
  <c r="G44" i="9"/>
  <c r="F44" i="7"/>
  <c r="F45" i="7" s="1"/>
  <c r="C26" i="5"/>
  <c r="C45" i="5" s="1"/>
  <c r="L26" i="4"/>
  <c r="K26" i="2"/>
  <c r="K45" i="2" s="1"/>
  <c r="I26" i="21"/>
  <c r="I45" i="21" s="1"/>
  <c r="G26" i="18"/>
  <c r="G45" i="18" s="1"/>
  <c r="G44" i="18"/>
  <c r="I26" i="15"/>
  <c r="C26" i="14"/>
  <c r="C45" i="14" s="1"/>
  <c r="E44" i="14"/>
  <c r="E45" i="14" s="1"/>
  <c r="K26" i="12"/>
  <c r="E26" i="11"/>
  <c r="F44" i="11"/>
  <c r="F45" i="11" s="1"/>
  <c r="H44" i="9"/>
  <c r="G44" i="7"/>
  <c r="G45" i="7" s="1"/>
  <c r="D26" i="5"/>
  <c r="L44" i="4"/>
  <c r="L44" i="3"/>
  <c r="L26" i="2"/>
  <c r="L45" i="2" s="1"/>
  <c r="H45" i="21"/>
  <c r="K45" i="19"/>
  <c r="G45" i="19"/>
  <c r="C45" i="19"/>
  <c r="C45" i="1"/>
  <c r="J45" i="1"/>
  <c r="K45" i="1"/>
  <c r="G45" i="21"/>
  <c r="I45" i="19"/>
  <c r="J45" i="19"/>
  <c r="F26" i="18"/>
  <c r="E45" i="7"/>
  <c r="I45" i="18"/>
  <c r="G45" i="11"/>
  <c r="I45" i="11"/>
  <c r="L45" i="9"/>
  <c r="E45" i="8"/>
  <c r="D45" i="5"/>
  <c r="L45" i="5"/>
  <c r="J45" i="18"/>
  <c r="F45" i="17"/>
  <c r="D45" i="16"/>
  <c r="L45" i="16"/>
  <c r="J45" i="15"/>
  <c r="H45" i="14"/>
  <c r="D45" i="13"/>
  <c r="L45" i="13"/>
  <c r="H45" i="11"/>
  <c r="F45" i="8"/>
  <c r="E45" i="5"/>
  <c r="D45" i="4"/>
  <c r="L45" i="4"/>
  <c r="E45" i="2"/>
  <c r="G45" i="17"/>
  <c r="E45" i="16"/>
  <c r="C45" i="15"/>
  <c r="K45" i="15"/>
  <c r="E45" i="13"/>
  <c r="C45" i="12"/>
  <c r="K45" i="12"/>
  <c r="D45" i="10"/>
  <c r="G45" i="8"/>
  <c r="H45" i="8"/>
  <c r="H45" i="7"/>
  <c r="F45" i="5"/>
  <c r="E45" i="4"/>
  <c r="L45" i="18"/>
  <c r="H45" i="17"/>
  <c r="F45" i="16"/>
  <c r="D45" i="15"/>
  <c r="L45" i="15"/>
  <c r="F45" i="13"/>
  <c r="L45" i="12"/>
  <c r="J45" i="11"/>
  <c r="E45" i="10"/>
  <c r="G45" i="9"/>
  <c r="H45" i="9"/>
  <c r="I45" i="8"/>
  <c r="H45" i="6"/>
  <c r="G45" i="5"/>
  <c r="E45" i="3"/>
  <c r="E26" i="18"/>
  <c r="E45" i="18" s="1"/>
  <c r="I45" i="17"/>
  <c r="E45" i="15"/>
  <c r="I45" i="14"/>
  <c r="G45" i="13"/>
  <c r="F45" i="10"/>
  <c r="I45" i="9"/>
  <c r="H45" i="5"/>
  <c r="G45" i="4"/>
  <c r="F45" i="3"/>
  <c r="H45" i="2"/>
  <c r="D45" i="11" l="1"/>
  <c r="G45" i="12"/>
  <c r="H45" i="20"/>
  <c r="I45" i="16"/>
  <c r="H45" i="15"/>
  <c r="H45" i="13"/>
  <c r="E45" i="11"/>
  <c r="F45" i="12"/>
  <c r="F45" i="18"/>
  <c r="I45" i="15"/>
  <c r="L45" i="17"/>
  <c r="J45" i="16"/>
</calcChain>
</file>

<file path=xl/sharedStrings.xml><?xml version="1.0" encoding="utf-8"?>
<sst xmlns="http://schemas.openxmlformats.org/spreadsheetml/2006/main" count="2625" uniqueCount="102">
  <si>
    <t>Mpumalanga: Albert Luthuli (MP301)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</si>
  <si>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</si>
  <si>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</si>
  <si>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</si>
  <si>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</si>
  <si>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</si>
  <si>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</si>
  <si>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</si>
  <si>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</si>
  <si>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</si>
  <si>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</si>
  <si>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</si>
  <si>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</si>
  <si>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</si>
  <si>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</si>
  <si>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</si>
  <si>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</si>
  <si>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</si>
  <si>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</si>
  <si>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</si>
  <si>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</si>
  <si>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</si>
  <si>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</si>
  <si>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</si>
  <si>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</si>
  <si>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</si>
  <si>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</si>
  <si>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</si>
  <si>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</si>
  <si>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</si>
  <si>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</si>
  <si>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</si>
  <si>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</si>
  <si>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</si>
  <si>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</si>
  <si>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</si>
  <si>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</si>
  <si>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</si>
  <si>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</si>
  <si>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</si>
  <si>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</si>
  <si>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</si>
  <si>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</si>
  <si>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</si>
  <si>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</si>
  <si>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</si>
  <si>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</si>
  <si>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</si>
  <si>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</si>
  <si>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</si>
  <si>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</si>
  <si>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</si>
  <si>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</si>
  <si>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</si>
  <si>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</si>
  <si>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</si>
  <si>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</si>
  <si>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</si>
  <si>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</si>
  <si>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</si>
  <si>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</si>
  <si>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</si>
  <si>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</si>
  <si>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</si>
  <si>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</si>
  <si>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</si>
  <si>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</si>
  <si>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</si>
  <si>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</si>
  <si>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</si>
  <si>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</si>
  <si>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Mpumalanga: Msukaligwa (MP302) - Table A6 Budgeted Financial Position ( Water management                                   ) for 4th Quarter ended 30 June 2025 (Figures Finalised as at 2025/10/28)</t>
  </si>
  <si>
    <t>Mpumalanga: Mkhondo (MP303) - Table A6 Budgeted Financial Position ( Water management                                   ) for 4th Quarter ended 30 June 2025 (Figures Finalised as at 2025/10/28)</t>
  </si>
  <si>
    <t>Mpumalanga: Pixley Ka Seme (MP) (MP304) - Table A6 Budgeted Financial Position ( Water management                                   ) for 4th Quarter ended 30 June 2025 (Figures Finalised as at 2025/10/28)</t>
  </si>
  <si>
    <t>Mpumalanga: Lekwa (MP305) - Table A6 Budgeted Financial Position ( Water management                                   ) for 4th Quarter ended 30 June 2025 (Figures Finalised as at 2025/10/28)</t>
  </si>
  <si>
    <t>Mpumalanga: Dipaleseng (MP306) - Table A6 Budgeted Financial Position ( Water management                                   ) for 4th Quarter ended 30 June 2025 (Figures Finalised as at 2025/10/28)</t>
  </si>
  <si>
    <t>Mpumalanga: Govan Mbeki (MP307) - Table A6 Budgeted Financial Position ( Water management                                   ) for 4th Quarter ended 30 June 2025 (Figures Finalised as at 2025/10/28)</t>
  </si>
  <si>
    <t>Mpumalanga: Gert Sibande (DC30) - Table A6 Budgeted Financial Position ( Water management                                   ) for 4th Quarter ended 30 June 2025 (Figures Finalised as at 2025/10/28)</t>
  </si>
  <si>
    <t>Mpumalanga: Victor Khanye (MP311) - Table A6 Budgeted Financial Position ( Water management                                   ) for 4th Quarter ended 30 June 2025 (Figures Finalised as at 2025/10/28)</t>
  </si>
  <si>
    <t>Mpumalanga: Emalahleni (MP) (MP312) - Table A6 Budgeted Financial Position ( Water management                                   ) for 4th Quarter ended 30 June 2025 (Figures Finalised as at 2025/10/28)</t>
  </si>
  <si>
    <t>Mpumalanga: Steve Tshwete (MP313) - Table A6 Budgeted Financial Position ( Water management                                   ) for 4th Quarter ended 30 June 2025 (Figures Finalised as at 2025/10/28)</t>
  </si>
  <si>
    <t>Mpumalanga: Emakhazeni (MP314) - Table A6 Budgeted Financial Position ( Water management                                   ) for 4th Quarter ended 30 June 2025 (Figures Finalised as at 2025/10/28)</t>
  </si>
  <si>
    <t>Mpumalanga: Thembisile Hani (MP315) - Table A6 Budgeted Financial Position ( Water management                                   ) for 4th Quarter ended 30 June 2025 (Figures Finalised as at 2025/10/28)</t>
  </si>
  <si>
    <t>Mpumalanga: Dr J.S. Moroka (MP316) - Table A6 Budgeted Financial Position ( Water management                                   ) for 4th Quarter ended 30 June 2025 (Figures Finalised as at 2025/10/28)</t>
  </si>
  <si>
    <t>Mpumalanga: Nkangala (DC31) - Table A6 Budgeted Financial Position ( Water management                                   ) for 4th Quarter ended 30 June 2025 (Figures Finalised as at 2025/10/28)</t>
  </si>
  <si>
    <t>Mpumalanga: Thaba Chweu (MP321) - Table A6 Budgeted Financial Position ( Water management                                   ) for 4th Quarter ended 30 June 2025 (Figures Finalised as at 2025/10/28)</t>
  </si>
  <si>
    <t>Mpumalanga: Nkomazi (MP324) - Table A6 Budgeted Financial Position ( Water management                                   ) for 4th Quarter ended 30 June 2025 (Figures Finalised as at 2025/10/28)</t>
  </si>
  <si>
    <t>Mpumalanga: Bushbuckridge (MP325) - Table A6 Budgeted Financial Position ( Water management                                   ) for 4th Quarter ended 30 June 2025 (Figures Finalised as at 2025/10/28)</t>
  </si>
  <si>
    <t>Mpumalanga: City of Mbombela (MP326) - Table A6 Budgeted Financial Position ( Water management                                   ) for 4th Quarter ended 30 June 2025 (Figures Finalised as at 2025/10/28)</t>
  </si>
  <si>
    <t>Mpumalanga: Ehlanzeni (DC32)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</si>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</sst>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activeCell="A10" sqref="A10:XFD10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-26842880</v>
      </c>
      <c r="F6" s="25">
        <v>-46105665</v>
      </c>
      <c r="G6" s="23">
        <v>-50063573</v>
      </c>
      <c r="H6" s="24">
        <v>-50063573</v>
      </c>
      <c r="I6" s="26">
        <v>-54632378</v>
      </c>
      <c r="J6" s="27">
        <v>-183759361</v>
      </c>
      <c r="K6" s="23">
        <v>-384763307</v>
      </c>
      <c r="L6" s="24">
        <v>-563871632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1190486</v>
      </c>
      <c r="E7" s="24">
        <v>16373427</v>
      </c>
      <c r="F7" s="25">
        <v>6137745</v>
      </c>
      <c r="G7" s="23">
        <v>11375095</v>
      </c>
      <c r="H7" s="24">
        <v>11375095</v>
      </c>
      <c r="I7" s="26">
        <v>32667021</v>
      </c>
      <c r="J7" s="27">
        <v>8248048</v>
      </c>
      <c r="K7" s="23">
        <v>16875508</v>
      </c>
      <c r="L7" s="24">
        <v>25882573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140755</v>
      </c>
      <c r="E10" s="24">
        <v>-3805788</v>
      </c>
      <c r="F10" s="25">
        <v>0</v>
      </c>
      <c r="G10" s="23">
        <v>-4000000</v>
      </c>
      <c r="H10" s="24">
        <v>-4000000</v>
      </c>
      <c r="I10" s="26">
        <v>-12612273</v>
      </c>
      <c r="J10" s="27">
        <v>6154403</v>
      </c>
      <c r="K10" s="23">
        <v>6154404</v>
      </c>
      <c r="L10" s="24">
        <v>6154404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12904</v>
      </c>
      <c r="F11" s="29">
        <v>0</v>
      </c>
      <c r="G11" s="30">
        <v>0</v>
      </c>
      <c r="H11" s="31">
        <v>0</v>
      </c>
      <c r="I11" s="26">
        <v>16497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1331241</v>
      </c>
      <c r="E13" s="36">
        <f t="shared" si="0"/>
        <v>-14262337</v>
      </c>
      <c r="F13" s="37">
        <f t="shared" si="0"/>
        <v>-39967920</v>
      </c>
      <c r="G13" s="35">
        <f t="shared" si="0"/>
        <v>-42688478</v>
      </c>
      <c r="H13" s="36">
        <f t="shared" si="0"/>
        <v>-42688478</v>
      </c>
      <c r="I13" s="38">
        <f t="shared" si="0"/>
        <v>-34561133</v>
      </c>
      <c r="J13" s="39">
        <f t="shared" si="0"/>
        <v>-169356910</v>
      </c>
      <c r="K13" s="35">
        <f t="shared" si="0"/>
        <v>-361733395</v>
      </c>
      <c r="L13" s="36">
        <f t="shared" si="0"/>
        <v>-531834655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282900597</v>
      </c>
      <c r="D17" s="23">
        <v>71705220</v>
      </c>
      <c r="E17" s="24">
        <v>94904787</v>
      </c>
      <c r="F17" s="29">
        <v>-2743920</v>
      </c>
      <c r="G17" s="30">
        <v>2384584</v>
      </c>
      <c r="H17" s="31">
        <v>2384584</v>
      </c>
      <c r="I17" s="26">
        <v>113956908</v>
      </c>
      <c r="J17" s="32">
        <v>95000000</v>
      </c>
      <c r="K17" s="30">
        <v>200423000</v>
      </c>
      <c r="L17" s="31">
        <v>280167000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282900597</v>
      </c>
      <c r="D25" s="41">
        <f t="shared" ref="D25:L25" si="1">SUM(D15:D24)</f>
        <v>71705220</v>
      </c>
      <c r="E25" s="42">
        <f t="shared" si="1"/>
        <v>94904787</v>
      </c>
      <c r="F25" s="43">
        <f t="shared" si="1"/>
        <v>-2743920</v>
      </c>
      <c r="G25" s="41">
        <f t="shared" si="1"/>
        <v>2384584</v>
      </c>
      <c r="H25" s="42">
        <f t="shared" si="1"/>
        <v>2384584</v>
      </c>
      <c r="I25" s="44">
        <f t="shared" si="1"/>
        <v>113956908</v>
      </c>
      <c r="J25" s="45">
        <f t="shared" si="1"/>
        <v>95000000</v>
      </c>
      <c r="K25" s="41">
        <f t="shared" si="1"/>
        <v>200423000</v>
      </c>
      <c r="L25" s="42">
        <f t="shared" si="1"/>
        <v>280167000</v>
      </c>
    </row>
    <row r="26" spans="1:12" x14ac:dyDescent="0.25">
      <c r="A26" s="33" t="s">
        <v>42</v>
      </c>
      <c r="B26" s="34" t="s">
        <v>19</v>
      </c>
      <c r="C26" s="35">
        <f>+C13+C25</f>
        <v>282900597</v>
      </c>
      <c r="D26" s="35">
        <f t="shared" ref="D26:L26" si="2">+D13+D25</f>
        <v>73036461</v>
      </c>
      <c r="E26" s="36">
        <f t="shared" si="2"/>
        <v>80642450</v>
      </c>
      <c r="F26" s="37">
        <f t="shared" si="2"/>
        <v>-42711840</v>
      </c>
      <c r="G26" s="35">
        <f t="shared" si="2"/>
        <v>-40303894</v>
      </c>
      <c r="H26" s="36">
        <f t="shared" si="2"/>
        <v>-40303894</v>
      </c>
      <c r="I26" s="38">
        <f t="shared" si="2"/>
        <v>79395775</v>
      </c>
      <c r="J26" s="39">
        <f t="shared" si="2"/>
        <v>-74356910</v>
      </c>
      <c r="K26" s="35">
        <f t="shared" si="2"/>
        <v>-161310395</v>
      </c>
      <c r="L26" s="36">
        <f t="shared" si="2"/>
        <v>-251667655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66767</v>
      </c>
      <c r="F31" s="25">
        <v>0</v>
      </c>
      <c r="G31" s="23">
        <v>0</v>
      </c>
      <c r="H31" s="24">
        <v>0</v>
      </c>
      <c r="I31" s="26">
        <v>67362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2438308</v>
      </c>
      <c r="E32" s="24">
        <v>1349669</v>
      </c>
      <c r="F32" s="25">
        <v>7453999</v>
      </c>
      <c r="G32" s="23">
        <v>33209452</v>
      </c>
      <c r="H32" s="24">
        <v>33209452</v>
      </c>
      <c r="I32" s="26">
        <v>4163451</v>
      </c>
      <c r="J32" s="27">
        <v>22179322</v>
      </c>
      <c r="K32" s="23">
        <v>38397210</v>
      </c>
      <c r="L32" s="24">
        <v>54977828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-3500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-4072</v>
      </c>
      <c r="E35" s="24">
        <v>2109752</v>
      </c>
      <c r="F35" s="25">
        <v>2546947</v>
      </c>
      <c r="G35" s="23">
        <v>2546947</v>
      </c>
      <c r="H35" s="24">
        <v>2546947</v>
      </c>
      <c r="I35" s="26">
        <v>3574998</v>
      </c>
      <c r="J35" s="27">
        <v>2789753</v>
      </c>
      <c r="K35" s="23">
        <v>5707834</v>
      </c>
      <c r="L35" s="24">
        <v>8754311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2434236</v>
      </c>
      <c r="E37" s="36">
        <f t="shared" si="3"/>
        <v>3526188</v>
      </c>
      <c r="F37" s="37">
        <f t="shared" si="3"/>
        <v>10000946</v>
      </c>
      <c r="G37" s="35">
        <f t="shared" si="3"/>
        <v>35756399</v>
      </c>
      <c r="H37" s="36">
        <f t="shared" si="3"/>
        <v>35756399</v>
      </c>
      <c r="I37" s="38">
        <f t="shared" si="3"/>
        <v>7802311</v>
      </c>
      <c r="J37" s="39">
        <f t="shared" si="3"/>
        <v>24969075</v>
      </c>
      <c r="K37" s="35">
        <f t="shared" si="3"/>
        <v>44105044</v>
      </c>
      <c r="L37" s="36">
        <f t="shared" si="3"/>
        <v>63732139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2434236</v>
      </c>
      <c r="E44" s="36">
        <f t="shared" si="5"/>
        <v>3526188</v>
      </c>
      <c r="F44" s="37">
        <f t="shared" si="5"/>
        <v>10000946</v>
      </c>
      <c r="G44" s="35">
        <f t="shared" si="5"/>
        <v>35756399</v>
      </c>
      <c r="H44" s="36">
        <f t="shared" si="5"/>
        <v>35756399</v>
      </c>
      <c r="I44" s="38">
        <f t="shared" si="5"/>
        <v>7802311</v>
      </c>
      <c r="J44" s="39">
        <f t="shared" si="5"/>
        <v>24969075</v>
      </c>
      <c r="K44" s="35">
        <f t="shared" si="5"/>
        <v>44105044</v>
      </c>
      <c r="L44" s="36">
        <f t="shared" si="5"/>
        <v>63732139</v>
      </c>
    </row>
    <row r="45" spans="1:12" x14ac:dyDescent="0.25">
      <c r="A45" s="47" t="s">
        <v>62</v>
      </c>
      <c r="B45" s="48" t="s">
        <v>63</v>
      </c>
      <c r="C45" s="49">
        <f>+C26-C44</f>
        <v>282900597</v>
      </c>
      <c r="D45" s="49">
        <f t="shared" ref="D45:L45" si="6">+D26-D44</f>
        <v>70602225</v>
      </c>
      <c r="E45" s="50">
        <f t="shared" si="6"/>
        <v>77116262</v>
      </c>
      <c r="F45" s="51">
        <f t="shared" si="6"/>
        <v>-52712786</v>
      </c>
      <c r="G45" s="49">
        <f t="shared" si="6"/>
        <v>-76060293</v>
      </c>
      <c r="H45" s="50">
        <f t="shared" si="6"/>
        <v>-76060293</v>
      </c>
      <c r="I45" s="52">
        <f t="shared" si="6"/>
        <v>71593464</v>
      </c>
      <c r="J45" s="53">
        <f t="shared" si="6"/>
        <v>-99325985</v>
      </c>
      <c r="K45" s="49">
        <f t="shared" si="6"/>
        <v>-205415439</v>
      </c>
      <c r="L45" s="50">
        <f t="shared" si="6"/>
        <v>-315399794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-329942562</v>
      </c>
      <c r="F47" s="25">
        <v>-52712785</v>
      </c>
      <c r="G47" s="23">
        <v>-76060292</v>
      </c>
      <c r="H47" s="24">
        <v>-76060292</v>
      </c>
      <c r="I47" s="26">
        <v>-388767212</v>
      </c>
      <c r="J47" s="27">
        <v>-99325984</v>
      </c>
      <c r="K47" s="23">
        <v>-205415440</v>
      </c>
      <c r="L47" s="24">
        <v>-315399799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-329942562</v>
      </c>
      <c r="F50" s="58">
        <f t="shared" si="7"/>
        <v>-52712785</v>
      </c>
      <c r="G50" s="56">
        <f t="shared" si="7"/>
        <v>-76060292</v>
      </c>
      <c r="H50" s="57">
        <f t="shared" si="7"/>
        <v>-76060292</v>
      </c>
      <c r="I50" s="59">
        <f t="shared" si="7"/>
        <v>-388767212</v>
      </c>
      <c r="J50" s="60">
        <f t="shared" si="7"/>
        <v>-99325984</v>
      </c>
      <c r="K50" s="56">
        <f t="shared" si="7"/>
        <v>-205415440</v>
      </c>
      <c r="L50" s="57">
        <f t="shared" si="7"/>
        <v>-315399799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45022025</v>
      </c>
      <c r="D7" s="23">
        <v>51881579</v>
      </c>
      <c r="E7" s="24">
        <v>70607966</v>
      </c>
      <c r="F7" s="25">
        <v>-95101945</v>
      </c>
      <c r="G7" s="23">
        <v>208658543</v>
      </c>
      <c r="H7" s="24">
        <v>208658543</v>
      </c>
      <c r="I7" s="26">
        <v>101060289</v>
      </c>
      <c r="J7" s="27">
        <v>96261585</v>
      </c>
      <c r="K7" s="23">
        <v>140472872</v>
      </c>
      <c r="L7" s="24">
        <v>24739250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24179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-919530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45022025</v>
      </c>
      <c r="D13" s="35">
        <f t="shared" ref="D13:L13" si="0">SUM(D6:D12)</f>
        <v>51881579</v>
      </c>
      <c r="E13" s="36">
        <f t="shared" si="0"/>
        <v>70607966</v>
      </c>
      <c r="F13" s="37">
        <f t="shared" si="0"/>
        <v>-95101945</v>
      </c>
      <c r="G13" s="35">
        <f t="shared" si="0"/>
        <v>208658543</v>
      </c>
      <c r="H13" s="36">
        <f t="shared" si="0"/>
        <v>208658543</v>
      </c>
      <c r="I13" s="38">
        <f t="shared" si="0"/>
        <v>100164938</v>
      </c>
      <c r="J13" s="39">
        <f t="shared" si="0"/>
        <v>96261585</v>
      </c>
      <c r="K13" s="35">
        <f t="shared" si="0"/>
        <v>140472872</v>
      </c>
      <c r="L13" s="36">
        <f t="shared" si="0"/>
        <v>24739250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800147825</v>
      </c>
      <c r="D17" s="23">
        <v>903813808</v>
      </c>
      <c r="E17" s="24">
        <v>912365703</v>
      </c>
      <c r="F17" s="29">
        <v>931485026</v>
      </c>
      <c r="G17" s="30">
        <v>1047521145</v>
      </c>
      <c r="H17" s="31">
        <v>1047521145</v>
      </c>
      <c r="I17" s="26">
        <v>910430179</v>
      </c>
      <c r="J17" s="32">
        <v>929341738</v>
      </c>
      <c r="K17" s="30">
        <v>1032077494</v>
      </c>
      <c r="L17" s="31">
        <v>24160415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800147825</v>
      </c>
      <c r="D25" s="41">
        <f t="shared" ref="D25:L25" si="1">SUM(D15:D24)</f>
        <v>903813808</v>
      </c>
      <c r="E25" s="42">
        <f t="shared" si="1"/>
        <v>912365703</v>
      </c>
      <c r="F25" s="43">
        <f t="shared" si="1"/>
        <v>931485026</v>
      </c>
      <c r="G25" s="41">
        <f t="shared" si="1"/>
        <v>1047521145</v>
      </c>
      <c r="H25" s="42">
        <f t="shared" si="1"/>
        <v>1047521145</v>
      </c>
      <c r="I25" s="44">
        <f t="shared" si="1"/>
        <v>910430179</v>
      </c>
      <c r="J25" s="45">
        <f t="shared" si="1"/>
        <v>929341738</v>
      </c>
      <c r="K25" s="41">
        <f t="shared" si="1"/>
        <v>1032077494</v>
      </c>
      <c r="L25" s="42">
        <f t="shared" si="1"/>
        <v>24160415</v>
      </c>
    </row>
    <row r="26" spans="1:12" x14ac:dyDescent="0.25">
      <c r="A26" s="33" t="s">
        <v>42</v>
      </c>
      <c r="B26" s="34" t="s">
        <v>19</v>
      </c>
      <c r="C26" s="35">
        <f>+C13+C25</f>
        <v>845169850</v>
      </c>
      <c r="D26" s="35">
        <f t="shared" ref="D26:L26" si="2">+D13+D25</f>
        <v>955695387</v>
      </c>
      <c r="E26" s="36">
        <f t="shared" si="2"/>
        <v>982973669</v>
      </c>
      <c r="F26" s="37">
        <f t="shared" si="2"/>
        <v>836383081</v>
      </c>
      <c r="G26" s="35">
        <f t="shared" si="2"/>
        <v>1256179688</v>
      </c>
      <c r="H26" s="36">
        <f t="shared" si="2"/>
        <v>1256179688</v>
      </c>
      <c r="I26" s="38">
        <f t="shared" si="2"/>
        <v>1010595117</v>
      </c>
      <c r="J26" s="39">
        <f t="shared" si="2"/>
        <v>1025603323</v>
      </c>
      <c r="K26" s="35">
        <f t="shared" si="2"/>
        <v>1172550366</v>
      </c>
      <c r="L26" s="36">
        <f t="shared" si="2"/>
        <v>48899665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8180098</v>
      </c>
      <c r="G31" s="23">
        <v>8389889</v>
      </c>
      <c r="H31" s="24">
        <v>8389889</v>
      </c>
      <c r="I31" s="26">
        <v>0</v>
      </c>
      <c r="J31" s="27">
        <v>0</v>
      </c>
      <c r="K31" s="23">
        <v>8949976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-1702730</v>
      </c>
      <c r="F32" s="25">
        <v>0</v>
      </c>
      <c r="G32" s="23">
        <v>0</v>
      </c>
      <c r="H32" s="24">
        <v>0</v>
      </c>
      <c r="I32" s="26">
        <v>-646946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-200578578</v>
      </c>
      <c r="D33" s="23">
        <v>-335505809</v>
      </c>
      <c r="E33" s="24">
        <v>-378382976</v>
      </c>
      <c r="F33" s="25">
        <v>0</v>
      </c>
      <c r="G33" s="23">
        <v>0</v>
      </c>
      <c r="H33" s="24">
        <v>0</v>
      </c>
      <c r="I33" s="26">
        <v>-498579000</v>
      </c>
      <c r="J33" s="27">
        <v>-278382977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16940077</v>
      </c>
      <c r="D35" s="23">
        <v>18555321</v>
      </c>
      <c r="E35" s="24">
        <v>19119129</v>
      </c>
      <c r="F35" s="25">
        <v>0</v>
      </c>
      <c r="G35" s="23">
        <v>0</v>
      </c>
      <c r="H35" s="24">
        <v>0</v>
      </c>
      <c r="I35" s="26">
        <v>22010866</v>
      </c>
      <c r="J35" s="27">
        <v>19119130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-183638501</v>
      </c>
      <c r="D37" s="35">
        <f t="shared" ref="D37:L37" si="3">SUM(D29:D36)</f>
        <v>-316950488</v>
      </c>
      <c r="E37" s="36">
        <f t="shared" si="3"/>
        <v>-360966577</v>
      </c>
      <c r="F37" s="37">
        <f t="shared" si="3"/>
        <v>8180098</v>
      </c>
      <c r="G37" s="35">
        <f t="shared" si="3"/>
        <v>8389889</v>
      </c>
      <c r="H37" s="36">
        <f t="shared" si="3"/>
        <v>8389889</v>
      </c>
      <c r="I37" s="38">
        <f t="shared" si="3"/>
        <v>-477215080</v>
      </c>
      <c r="J37" s="39">
        <f t="shared" si="3"/>
        <v>-259263847</v>
      </c>
      <c r="K37" s="35">
        <f t="shared" si="3"/>
        <v>8949976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-183638501</v>
      </c>
      <c r="D44" s="35">
        <f t="shared" ref="D44:L44" si="5">+D37+D43</f>
        <v>-316950488</v>
      </c>
      <c r="E44" s="36">
        <f t="shared" si="5"/>
        <v>-360966577</v>
      </c>
      <c r="F44" s="37">
        <f t="shared" si="5"/>
        <v>8180098</v>
      </c>
      <c r="G44" s="35">
        <f t="shared" si="5"/>
        <v>8389889</v>
      </c>
      <c r="H44" s="36">
        <f t="shared" si="5"/>
        <v>8389889</v>
      </c>
      <c r="I44" s="38">
        <f t="shared" si="5"/>
        <v>-477215080</v>
      </c>
      <c r="J44" s="39">
        <f t="shared" si="5"/>
        <v>-259263847</v>
      </c>
      <c r="K44" s="35">
        <f t="shared" si="5"/>
        <v>8949976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1028808351</v>
      </c>
      <c r="D45" s="49">
        <f t="shared" ref="D45:L45" si="6">+D26-D44</f>
        <v>1272645875</v>
      </c>
      <c r="E45" s="50">
        <f t="shared" si="6"/>
        <v>1343940246</v>
      </c>
      <c r="F45" s="51">
        <f t="shared" si="6"/>
        <v>828202983</v>
      </c>
      <c r="G45" s="49">
        <f t="shared" si="6"/>
        <v>1247789799</v>
      </c>
      <c r="H45" s="50">
        <f t="shared" si="6"/>
        <v>1247789799</v>
      </c>
      <c r="I45" s="52">
        <f t="shared" si="6"/>
        <v>1487810197</v>
      </c>
      <c r="J45" s="53">
        <f t="shared" si="6"/>
        <v>1284867170</v>
      </c>
      <c r="K45" s="49">
        <f t="shared" si="6"/>
        <v>1163600390</v>
      </c>
      <c r="L45" s="50">
        <f t="shared" si="6"/>
        <v>48899665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217338133</v>
      </c>
      <c r="D47" s="23">
        <v>339838776</v>
      </c>
      <c r="E47" s="24">
        <v>-396830546</v>
      </c>
      <c r="F47" s="25">
        <v>-246276568</v>
      </c>
      <c r="G47" s="23">
        <v>405872353</v>
      </c>
      <c r="H47" s="24">
        <v>405872353</v>
      </c>
      <c r="I47" s="26">
        <v>-387339975</v>
      </c>
      <c r="J47" s="27">
        <v>378014084</v>
      </c>
      <c r="K47" s="23">
        <v>667028298</v>
      </c>
      <c r="L47" s="24">
        <v>230365253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217338133</v>
      </c>
      <c r="D50" s="56">
        <f t="shared" ref="D50:L50" si="7">SUM(D47:D49)</f>
        <v>339838776</v>
      </c>
      <c r="E50" s="57">
        <f t="shared" si="7"/>
        <v>-396830546</v>
      </c>
      <c r="F50" s="58">
        <f t="shared" si="7"/>
        <v>-246276568</v>
      </c>
      <c r="G50" s="56">
        <f t="shared" si="7"/>
        <v>405872353</v>
      </c>
      <c r="H50" s="57">
        <f t="shared" si="7"/>
        <v>405872353</v>
      </c>
      <c r="I50" s="59">
        <f t="shared" si="7"/>
        <v>-387339975</v>
      </c>
      <c r="J50" s="60">
        <f t="shared" si="7"/>
        <v>378014084</v>
      </c>
      <c r="K50" s="56">
        <f t="shared" si="7"/>
        <v>667028298</v>
      </c>
      <c r="L50" s="57">
        <f t="shared" si="7"/>
        <v>230365253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61094216</v>
      </c>
      <c r="D6" s="23">
        <v>61814620</v>
      </c>
      <c r="E6" s="24">
        <v>31445816</v>
      </c>
      <c r="F6" s="25">
        <v>-138425207</v>
      </c>
      <c r="G6" s="23">
        <v>-123864659</v>
      </c>
      <c r="H6" s="24">
        <v>-123864659</v>
      </c>
      <c r="I6" s="26">
        <v>-4032377</v>
      </c>
      <c r="J6" s="27">
        <v>-82258873</v>
      </c>
      <c r="K6" s="23">
        <v>-189084851</v>
      </c>
      <c r="L6" s="24">
        <v>-254985236</v>
      </c>
    </row>
    <row r="7" spans="1:12" x14ac:dyDescent="0.25">
      <c r="A7" s="28" t="s">
        <v>22</v>
      </c>
      <c r="B7" s="22" t="s">
        <v>9</v>
      </c>
      <c r="C7" s="23">
        <v>-1967450</v>
      </c>
      <c r="D7" s="23">
        <v>-8766417</v>
      </c>
      <c r="E7" s="24">
        <v>-4319459</v>
      </c>
      <c r="F7" s="25">
        <v>33984897</v>
      </c>
      <c r="G7" s="23">
        <v>15165997</v>
      </c>
      <c r="H7" s="24">
        <v>15165997</v>
      </c>
      <c r="I7" s="26">
        <v>5955150</v>
      </c>
      <c r="J7" s="27">
        <v>27198562</v>
      </c>
      <c r="K7" s="23">
        <v>30271049</v>
      </c>
      <c r="L7" s="24">
        <v>33922043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22165</v>
      </c>
      <c r="H8" s="24">
        <v>22165</v>
      </c>
      <c r="I8" s="26">
        <v>0</v>
      </c>
      <c r="J8" s="27">
        <v>45769</v>
      </c>
      <c r="K8" s="23">
        <v>70897</v>
      </c>
      <c r="L8" s="24">
        <v>97198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-36009270</v>
      </c>
      <c r="D10" s="23">
        <v>-36039922</v>
      </c>
      <c r="E10" s="24">
        <v>-37324898</v>
      </c>
      <c r="F10" s="25">
        <v>31313841</v>
      </c>
      <c r="G10" s="23">
        <v>34616694</v>
      </c>
      <c r="H10" s="24">
        <v>34616694</v>
      </c>
      <c r="I10" s="26">
        <v>-39792897</v>
      </c>
      <c r="J10" s="27">
        <v>6357386</v>
      </c>
      <c r="K10" s="23">
        <v>6344040</v>
      </c>
      <c r="L10" s="24">
        <v>6011476</v>
      </c>
    </row>
    <row r="11" spans="1:12" x14ac:dyDescent="0.25">
      <c r="A11" s="28" t="s">
        <v>27</v>
      </c>
      <c r="B11" s="22" t="s">
        <v>19</v>
      </c>
      <c r="C11" s="23">
        <v>43327669</v>
      </c>
      <c r="D11" s="23">
        <v>47059850</v>
      </c>
      <c r="E11" s="24">
        <v>51312430</v>
      </c>
      <c r="F11" s="29">
        <v>0</v>
      </c>
      <c r="G11" s="30">
        <v>2970000</v>
      </c>
      <c r="H11" s="31">
        <v>2970000</v>
      </c>
      <c r="I11" s="26">
        <v>60682324</v>
      </c>
      <c r="J11" s="32">
        <v>671797</v>
      </c>
      <c r="K11" s="30">
        <v>1007304</v>
      </c>
      <c r="L11" s="31">
        <v>1167936</v>
      </c>
    </row>
    <row r="12" spans="1:12" x14ac:dyDescent="0.25">
      <c r="A12" s="28" t="s">
        <v>28</v>
      </c>
      <c r="B12" s="22" t="s">
        <v>19</v>
      </c>
      <c r="C12" s="23">
        <v>-94581</v>
      </c>
      <c r="D12" s="23">
        <v>-97870</v>
      </c>
      <c r="E12" s="24">
        <v>-97870</v>
      </c>
      <c r="F12" s="25">
        <v>0</v>
      </c>
      <c r="G12" s="23">
        <v>0</v>
      </c>
      <c r="H12" s="24">
        <v>0</v>
      </c>
      <c r="I12" s="26">
        <v>-97870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66350584</v>
      </c>
      <c r="D13" s="35">
        <f t="shared" ref="D13:L13" si="0">SUM(D6:D12)</f>
        <v>63970261</v>
      </c>
      <c r="E13" s="36">
        <f t="shared" si="0"/>
        <v>41016019</v>
      </c>
      <c r="F13" s="37">
        <f t="shared" si="0"/>
        <v>-73126469</v>
      </c>
      <c r="G13" s="35">
        <f t="shared" si="0"/>
        <v>-71089803</v>
      </c>
      <c r="H13" s="36">
        <f t="shared" si="0"/>
        <v>-71089803</v>
      </c>
      <c r="I13" s="38">
        <f t="shared" si="0"/>
        <v>22714330</v>
      </c>
      <c r="J13" s="39">
        <f t="shared" si="0"/>
        <v>-47985359</v>
      </c>
      <c r="K13" s="35">
        <f t="shared" si="0"/>
        <v>-151391561</v>
      </c>
      <c r="L13" s="36">
        <f t="shared" si="0"/>
        <v>-213786583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586452221</v>
      </c>
      <c r="D17" s="23">
        <v>330450663</v>
      </c>
      <c r="E17" s="24">
        <v>296027901</v>
      </c>
      <c r="F17" s="29">
        <v>253724920</v>
      </c>
      <c r="G17" s="30">
        <v>389855025</v>
      </c>
      <c r="H17" s="31">
        <v>389855025</v>
      </c>
      <c r="I17" s="26">
        <v>313913320</v>
      </c>
      <c r="J17" s="32">
        <v>415918581</v>
      </c>
      <c r="K17" s="30">
        <v>435347033</v>
      </c>
      <c r="L17" s="31">
        <v>442749083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586452221</v>
      </c>
      <c r="D25" s="41">
        <f t="shared" ref="D25:L25" si="1">SUM(D15:D24)</f>
        <v>330450663</v>
      </c>
      <c r="E25" s="42">
        <f t="shared" si="1"/>
        <v>296027901</v>
      </c>
      <c r="F25" s="43">
        <f t="shared" si="1"/>
        <v>253724920</v>
      </c>
      <c r="G25" s="41">
        <f t="shared" si="1"/>
        <v>389855025</v>
      </c>
      <c r="H25" s="42">
        <f t="shared" si="1"/>
        <v>389855025</v>
      </c>
      <c r="I25" s="44">
        <f t="shared" si="1"/>
        <v>313913320</v>
      </c>
      <c r="J25" s="45">
        <f t="shared" si="1"/>
        <v>415918581</v>
      </c>
      <c r="K25" s="41">
        <f t="shared" si="1"/>
        <v>435347033</v>
      </c>
      <c r="L25" s="42">
        <f t="shared" si="1"/>
        <v>442749083</v>
      </c>
    </row>
    <row r="26" spans="1:12" x14ac:dyDescent="0.25">
      <c r="A26" s="33" t="s">
        <v>42</v>
      </c>
      <c r="B26" s="34" t="s">
        <v>19</v>
      </c>
      <c r="C26" s="35">
        <f>+C13+C25</f>
        <v>652802805</v>
      </c>
      <c r="D26" s="35">
        <f t="shared" ref="D26:L26" si="2">+D13+D25</f>
        <v>394420924</v>
      </c>
      <c r="E26" s="36">
        <f t="shared" si="2"/>
        <v>337043920</v>
      </c>
      <c r="F26" s="37">
        <f t="shared" si="2"/>
        <v>180598451</v>
      </c>
      <c r="G26" s="35">
        <f t="shared" si="2"/>
        <v>318765222</v>
      </c>
      <c r="H26" s="36">
        <f t="shared" si="2"/>
        <v>318765222</v>
      </c>
      <c r="I26" s="38">
        <f t="shared" si="2"/>
        <v>336627650</v>
      </c>
      <c r="J26" s="39">
        <f t="shared" si="2"/>
        <v>367933222</v>
      </c>
      <c r="K26" s="35">
        <f t="shared" si="2"/>
        <v>283955472</v>
      </c>
      <c r="L26" s="36">
        <f t="shared" si="2"/>
        <v>228962500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-2482379</v>
      </c>
      <c r="D31" s="23">
        <v>-2489072</v>
      </c>
      <c r="E31" s="24">
        <v>-2498364</v>
      </c>
      <c r="F31" s="25">
        <v>0</v>
      </c>
      <c r="G31" s="23">
        <v>1653656</v>
      </c>
      <c r="H31" s="24">
        <v>1653656</v>
      </c>
      <c r="I31" s="26">
        <v>-2505952</v>
      </c>
      <c r="J31" s="27">
        <v>1772888</v>
      </c>
      <c r="K31" s="23">
        <v>1772888</v>
      </c>
      <c r="L31" s="24">
        <v>1772888</v>
      </c>
    </row>
    <row r="32" spans="1:12" x14ac:dyDescent="0.25">
      <c r="A32" s="28" t="s">
        <v>48</v>
      </c>
      <c r="B32" s="22" t="s">
        <v>49</v>
      </c>
      <c r="C32" s="23">
        <v>134597138</v>
      </c>
      <c r="D32" s="23">
        <v>184473432</v>
      </c>
      <c r="E32" s="24">
        <v>194805210</v>
      </c>
      <c r="F32" s="25">
        <v>-69346011</v>
      </c>
      <c r="G32" s="23">
        <v>-24586845</v>
      </c>
      <c r="H32" s="24">
        <v>-24586845</v>
      </c>
      <c r="I32" s="26">
        <v>196186219</v>
      </c>
      <c r="J32" s="27">
        <v>4203990</v>
      </c>
      <c r="K32" s="23">
        <v>-28158686</v>
      </c>
      <c r="L32" s="24">
        <v>-29491023</v>
      </c>
    </row>
    <row r="33" spans="1:12" x14ac:dyDescent="0.25">
      <c r="A33" s="28" t="s">
        <v>50</v>
      </c>
      <c r="B33" s="22" t="s">
        <v>51</v>
      </c>
      <c r="C33" s="23">
        <v>6902295</v>
      </c>
      <c r="D33" s="23">
        <v>-151692</v>
      </c>
      <c r="E33" s="24">
        <v>-151692</v>
      </c>
      <c r="F33" s="25">
        <v>0</v>
      </c>
      <c r="G33" s="23">
        <v>0</v>
      </c>
      <c r="H33" s="24">
        <v>0</v>
      </c>
      <c r="I33" s="26">
        <v>-151692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-168966</v>
      </c>
      <c r="K34" s="23">
        <v>-168966</v>
      </c>
      <c r="L34" s="24">
        <v>-168966</v>
      </c>
    </row>
    <row r="35" spans="1:12" x14ac:dyDescent="0.25">
      <c r="A35" s="28" t="s">
        <v>27</v>
      </c>
      <c r="B35" s="22" t="s">
        <v>19</v>
      </c>
      <c r="C35" s="23">
        <v>17071171</v>
      </c>
      <c r="D35" s="23">
        <v>17987200</v>
      </c>
      <c r="E35" s="24">
        <v>2523802</v>
      </c>
      <c r="F35" s="25">
        <v>2662572</v>
      </c>
      <c r="G35" s="23">
        <v>-6859167</v>
      </c>
      <c r="H35" s="24">
        <v>-6859167</v>
      </c>
      <c r="I35" s="26">
        <v>6667797</v>
      </c>
      <c r="J35" s="27">
        <v>-1423789</v>
      </c>
      <c r="K35" s="23">
        <v>-2886674</v>
      </c>
      <c r="L35" s="24">
        <v>-4358155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156088225</v>
      </c>
      <c r="D37" s="35">
        <f t="shared" ref="D37:L37" si="3">SUM(D29:D36)</f>
        <v>199819868</v>
      </c>
      <c r="E37" s="36">
        <f t="shared" si="3"/>
        <v>194678956</v>
      </c>
      <c r="F37" s="37">
        <f t="shared" si="3"/>
        <v>-66683439</v>
      </c>
      <c r="G37" s="35">
        <f t="shared" si="3"/>
        <v>-29792356</v>
      </c>
      <c r="H37" s="36">
        <f t="shared" si="3"/>
        <v>-29792356</v>
      </c>
      <c r="I37" s="38">
        <f t="shared" si="3"/>
        <v>200196372</v>
      </c>
      <c r="J37" s="39">
        <f t="shared" si="3"/>
        <v>4384123</v>
      </c>
      <c r="K37" s="35">
        <f t="shared" si="3"/>
        <v>-29441438</v>
      </c>
      <c r="L37" s="36">
        <f t="shared" si="3"/>
        <v>-32245256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243837</v>
      </c>
      <c r="G40" s="23">
        <v>243837</v>
      </c>
      <c r="H40" s="24">
        <v>243837</v>
      </c>
      <c r="I40" s="26">
        <v>1439000</v>
      </c>
      <c r="J40" s="27">
        <v>256350</v>
      </c>
      <c r="K40" s="23">
        <v>526030</v>
      </c>
      <c r="L40" s="24">
        <v>804340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565282</v>
      </c>
      <c r="G42" s="23">
        <v>339928</v>
      </c>
      <c r="H42" s="24">
        <v>339928</v>
      </c>
      <c r="I42" s="26">
        <v>193725</v>
      </c>
      <c r="J42" s="27">
        <v>525045</v>
      </c>
      <c r="K42" s="23">
        <v>1075275</v>
      </c>
      <c r="L42" s="24">
        <v>1647542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809119</v>
      </c>
      <c r="G43" s="41">
        <f t="shared" si="4"/>
        <v>583765</v>
      </c>
      <c r="H43" s="42">
        <f t="shared" si="4"/>
        <v>583765</v>
      </c>
      <c r="I43" s="43">
        <f t="shared" si="4"/>
        <v>1632725</v>
      </c>
      <c r="J43" s="45">
        <f t="shared" si="4"/>
        <v>781395</v>
      </c>
      <c r="K43" s="41">
        <f t="shared" si="4"/>
        <v>1601305</v>
      </c>
      <c r="L43" s="42">
        <f t="shared" si="4"/>
        <v>2451882</v>
      </c>
    </row>
    <row r="44" spans="1:12" x14ac:dyDescent="0.25">
      <c r="A44" s="33" t="s">
        <v>61</v>
      </c>
      <c r="B44" s="34" t="s">
        <v>19</v>
      </c>
      <c r="C44" s="35">
        <f>+C37+C43</f>
        <v>156088225</v>
      </c>
      <c r="D44" s="35">
        <f t="shared" ref="D44:L44" si="5">+D37+D43</f>
        <v>199819868</v>
      </c>
      <c r="E44" s="36">
        <f t="shared" si="5"/>
        <v>194678956</v>
      </c>
      <c r="F44" s="37">
        <f t="shared" si="5"/>
        <v>-65874320</v>
      </c>
      <c r="G44" s="35">
        <f t="shared" si="5"/>
        <v>-29208591</v>
      </c>
      <c r="H44" s="36">
        <f t="shared" si="5"/>
        <v>-29208591</v>
      </c>
      <c r="I44" s="38">
        <f t="shared" si="5"/>
        <v>201829097</v>
      </c>
      <c r="J44" s="39">
        <f t="shared" si="5"/>
        <v>5165518</v>
      </c>
      <c r="K44" s="35">
        <f t="shared" si="5"/>
        <v>-27840133</v>
      </c>
      <c r="L44" s="36">
        <f t="shared" si="5"/>
        <v>-29793374</v>
      </c>
    </row>
    <row r="45" spans="1:12" x14ac:dyDescent="0.25">
      <c r="A45" s="47" t="s">
        <v>62</v>
      </c>
      <c r="B45" s="48" t="s">
        <v>63</v>
      </c>
      <c r="C45" s="49">
        <f>+C26-C44</f>
        <v>496714580</v>
      </c>
      <c r="D45" s="49">
        <f t="shared" ref="D45:L45" si="6">+D26-D44</f>
        <v>194601056</v>
      </c>
      <c r="E45" s="50">
        <f t="shared" si="6"/>
        <v>142364964</v>
      </c>
      <c r="F45" s="51">
        <f t="shared" si="6"/>
        <v>246472771</v>
      </c>
      <c r="G45" s="49">
        <f t="shared" si="6"/>
        <v>347973813</v>
      </c>
      <c r="H45" s="50">
        <f t="shared" si="6"/>
        <v>347973813</v>
      </c>
      <c r="I45" s="52">
        <f t="shared" si="6"/>
        <v>134798553</v>
      </c>
      <c r="J45" s="53">
        <f t="shared" si="6"/>
        <v>362767704</v>
      </c>
      <c r="K45" s="49">
        <f t="shared" si="6"/>
        <v>311795605</v>
      </c>
      <c r="L45" s="50">
        <f t="shared" si="6"/>
        <v>258755874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-57</v>
      </c>
      <c r="D47" s="23">
        <v>-131982399</v>
      </c>
      <c r="E47" s="24">
        <v>-262839080</v>
      </c>
      <c r="F47" s="25">
        <v>-79512290</v>
      </c>
      <c r="G47" s="23">
        <v>-66120637</v>
      </c>
      <c r="H47" s="24">
        <v>-66120637</v>
      </c>
      <c r="I47" s="26">
        <v>-316612692</v>
      </c>
      <c r="J47" s="27">
        <v>-37702669</v>
      </c>
      <c r="K47" s="23">
        <v>-88674768</v>
      </c>
      <c r="L47" s="24">
        <v>-141714499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-57</v>
      </c>
      <c r="D50" s="56">
        <f t="shared" ref="D50:L50" si="7">SUM(D47:D49)</f>
        <v>-131982399</v>
      </c>
      <c r="E50" s="57">
        <f t="shared" si="7"/>
        <v>-262839080</v>
      </c>
      <c r="F50" s="58">
        <f t="shared" si="7"/>
        <v>-79512290</v>
      </c>
      <c r="G50" s="56">
        <f t="shared" si="7"/>
        <v>-66120637</v>
      </c>
      <c r="H50" s="57">
        <f t="shared" si="7"/>
        <v>-66120637</v>
      </c>
      <c r="I50" s="59">
        <f t="shared" si="7"/>
        <v>-316612692</v>
      </c>
      <c r="J50" s="60">
        <f t="shared" si="7"/>
        <v>-37702669</v>
      </c>
      <c r="K50" s="56">
        <f t="shared" si="7"/>
        <v>-88674768</v>
      </c>
      <c r="L50" s="57">
        <f t="shared" si="7"/>
        <v>-141714499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-81456700</v>
      </c>
      <c r="D6" s="23">
        <v>-124946865</v>
      </c>
      <c r="E6" s="24">
        <v>-156785258</v>
      </c>
      <c r="F6" s="25">
        <v>12021198</v>
      </c>
      <c r="G6" s="23">
        <v>-39111523</v>
      </c>
      <c r="H6" s="24">
        <v>-39111523</v>
      </c>
      <c r="I6" s="26">
        <v>-169667569</v>
      </c>
      <c r="J6" s="27">
        <v>-177938663</v>
      </c>
      <c r="K6" s="23">
        <v>-186831680</v>
      </c>
      <c r="L6" s="24">
        <v>-187370145</v>
      </c>
    </row>
    <row r="7" spans="1:12" x14ac:dyDescent="0.25">
      <c r="A7" s="28" t="s">
        <v>22</v>
      </c>
      <c r="B7" s="22" t="s">
        <v>9</v>
      </c>
      <c r="C7" s="23">
        <v>64840422</v>
      </c>
      <c r="D7" s="23">
        <v>65640731</v>
      </c>
      <c r="E7" s="24">
        <v>47371039</v>
      </c>
      <c r="F7" s="25">
        <v>-8899842</v>
      </c>
      <c r="G7" s="23">
        <v>2889458</v>
      </c>
      <c r="H7" s="24">
        <v>2889458</v>
      </c>
      <c r="I7" s="26">
        <v>23376049</v>
      </c>
      <c r="J7" s="27">
        <v>75346827</v>
      </c>
      <c r="K7" s="23">
        <v>99589732</v>
      </c>
      <c r="L7" s="24">
        <v>124899326</v>
      </c>
    </row>
    <row r="8" spans="1:12" x14ac:dyDescent="0.25">
      <c r="A8" s="28" t="s">
        <v>23</v>
      </c>
      <c r="B8" s="22" t="s">
        <v>9</v>
      </c>
      <c r="C8" s="23">
        <v>-3548477</v>
      </c>
      <c r="D8" s="23">
        <v>-5673435</v>
      </c>
      <c r="E8" s="24">
        <v>-21490317</v>
      </c>
      <c r="F8" s="25">
        <v>0</v>
      </c>
      <c r="G8" s="23">
        <v>0</v>
      </c>
      <c r="H8" s="24">
        <v>0</v>
      </c>
      <c r="I8" s="26">
        <v>-21556470</v>
      </c>
      <c r="J8" s="27">
        <v>-23639347</v>
      </c>
      <c r="K8" s="23">
        <v>-23639347</v>
      </c>
      <c r="L8" s="24">
        <v>-23639347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-2873674</v>
      </c>
      <c r="D10" s="23">
        <v>-3239809</v>
      </c>
      <c r="E10" s="24">
        <v>-3428291</v>
      </c>
      <c r="F10" s="25">
        <v>0</v>
      </c>
      <c r="G10" s="23">
        <v>1200000</v>
      </c>
      <c r="H10" s="24">
        <v>1200000</v>
      </c>
      <c r="I10" s="26">
        <v>-3665601</v>
      </c>
      <c r="J10" s="27">
        <v>-3771120</v>
      </c>
      <c r="K10" s="23">
        <v>-3771120</v>
      </c>
      <c r="L10" s="24">
        <v>-3771120</v>
      </c>
    </row>
    <row r="11" spans="1:12" x14ac:dyDescent="0.25">
      <c r="A11" s="28" t="s">
        <v>27</v>
      </c>
      <c r="B11" s="22" t="s">
        <v>19</v>
      </c>
      <c r="C11" s="23">
        <v>11188771</v>
      </c>
      <c r="D11" s="23">
        <v>11288267</v>
      </c>
      <c r="E11" s="24">
        <v>13434195</v>
      </c>
      <c r="F11" s="29">
        <v>0</v>
      </c>
      <c r="G11" s="30">
        <v>0</v>
      </c>
      <c r="H11" s="31">
        <v>0</v>
      </c>
      <c r="I11" s="26">
        <v>15515057</v>
      </c>
      <c r="J11" s="32">
        <v>14777615</v>
      </c>
      <c r="K11" s="30">
        <v>14777615</v>
      </c>
      <c r="L11" s="31">
        <v>14777615</v>
      </c>
    </row>
    <row r="12" spans="1:12" x14ac:dyDescent="0.25">
      <c r="A12" s="28" t="s">
        <v>28</v>
      </c>
      <c r="B12" s="22" t="s">
        <v>19</v>
      </c>
      <c r="C12" s="23">
        <v>-1870311</v>
      </c>
      <c r="D12" s="23">
        <v>-2244955</v>
      </c>
      <c r="E12" s="24">
        <v>-2244954</v>
      </c>
      <c r="F12" s="25">
        <v>0</v>
      </c>
      <c r="G12" s="23">
        <v>0</v>
      </c>
      <c r="H12" s="24">
        <v>0</v>
      </c>
      <c r="I12" s="26">
        <v>-2244954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-13719969</v>
      </c>
      <c r="D13" s="35">
        <f t="shared" ref="D13:L13" si="0">SUM(D6:D12)</f>
        <v>-59176066</v>
      </c>
      <c r="E13" s="36">
        <f t="shared" si="0"/>
        <v>-123143586</v>
      </c>
      <c r="F13" s="37">
        <f t="shared" si="0"/>
        <v>3121356</v>
      </c>
      <c r="G13" s="35">
        <f t="shared" si="0"/>
        <v>-35022065</v>
      </c>
      <c r="H13" s="36">
        <f t="shared" si="0"/>
        <v>-35022065</v>
      </c>
      <c r="I13" s="38">
        <f t="shared" si="0"/>
        <v>-158243488</v>
      </c>
      <c r="J13" s="39">
        <f t="shared" si="0"/>
        <v>-115224688</v>
      </c>
      <c r="K13" s="35">
        <f t="shared" si="0"/>
        <v>-99874800</v>
      </c>
      <c r="L13" s="36">
        <f t="shared" si="0"/>
        <v>-75103671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385782576</v>
      </c>
      <c r="D17" s="23">
        <v>338877690</v>
      </c>
      <c r="E17" s="24">
        <v>310933837</v>
      </c>
      <c r="F17" s="29">
        <v>38465508</v>
      </c>
      <c r="G17" s="30">
        <v>36851937</v>
      </c>
      <c r="H17" s="31">
        <v>36851937</v>
      </c>
      <c r="I17" s="26">
        <v>332687241</v>
      </c>
      <c r="J17" s="32">
        <v>391286678</v>
      </c>
      <c r="K17" s="30">
        <v>435163869</v>
      </c>
      <c r="L17" s="31">
        <v>464090373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385782576</v>
      </c>
      <c r="D25" s="41">
        <f t="shared" ref="D25:L25" si="1">SUM(D15:D24)</f>
        <v>338877690</v>
      </c>
      <c r="E25" s="42">
        <f t="shared" si="1"/>
        <v>310933837</v>
      </c>
      <c r="F25" s="43">
        <f t="shared" si="1"/>
        <v>38465508</v>
      </c>
      <c r="G25" s="41">
        <f t="shared" si="1"/>
        <v>36851937</v>
      </c>
      <c r="H25" s="42">
        <f t="shared" si="1"/>
        <v>36851937</v>
      </c>
      <c r="I25" s="44">
        <f t="shared" si="1"/>
        <v>332687241</v>
      </c>
      <c r="J25" s="45">
        <f t="shared" si="1"/>
        <v>391286678</v>
      </c>
      <c r="K25" s="41">
        <f t="shared" si="1"/>
        <v>435163869</v>
      </c>
      <c r="L25" s="42">
        <f t="shared" si="1"/>
        <v>464090373</v>
      </c>
    </row>
    <row r="26" spans="1:12" x14ac:dyDescent="0.25">
      <c r="A26" s="33" t="s">
        <v>42</v>
      </c>
      <c r="B26" s="34" t="s">
        <v>19</v>
      </c>
      <c r="C26" s="35">
        <f>+C13+C25</f>
        <v>372062607</v>
      </c>
      <c r="D26" s="35">
        <f t="shared" ref="D26:L26" si="2">+D13+D25</f>
        <v>279701624</v>
      </c>
      <c r="E26" s="36">
        <f t="shared" si="2"/>
        <v>187790251</v>
      </c>
      <c r="F26" s="37">
        <f t="shared" si="2"/>
        <v>41586864</v>
      </c>
      <c r="G26" s="35">
        <f t="shared" si="2"/>
        <v>1829872</v>
      </c>
      <c r="H26" s="36">
        <f t="shared" si="2"/>
        <v>1829872</v>
      </c>
      <c r="I26" s="38">
        <f t="shared" si="2"/>
        <v>174443753</v>
      </c>
      <c r="J26" s="39">
        <f t="shared" si="2"/>
        <v>276061990</v>
      </c>
      <c r="K26" s="35">
        <f t="shared" si="2"/>
        <v>335289069</v>
      </c>
      <c r="L26" s="36">
        <f t="shared" si="2"/>
        <v>388986702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-1487</v>
      </c>
      <c r="E31" s="24">
        <v>-3329</v>
      </c>
      <c r="F31" s="25">
        <v>0</v>
      </c>
      <c r="G31" s="23">
        <v>0</v>
      </c>
      <c r="H31" s="24">
        <v>0</v>
      </c>
      <c r="I31" s="26">
        <v>-5378</v>
      </c>
      <c r="J31" s="27">
        <v>-3662</v>
      </c>
      <c r="K31" s="23">
        <v>-3662</v>
      </c>
      <c r="L31" s="24">
        <v>-3662</v>
      </c>
    </row>
    <row r="32" spans="1:12" x14ac:dyDescent="0.25">
      <c r="A32" s="28" t="s">
        <v>48</v>
      </c>
      <c r="B32" s="22" t="s">
        <v>49</v>
      </c>
      <c r="C32" s="23">
        <v>6563357</v>
      </c>
      <c r="D32" s="23">
        <v>17699300</v>
      </c>
      <c r="E32" s="24">
        <v>17477906</v>
      </c>
      <c r="F32" s="25">
        <v>-35173810</v>
      </c>
      <c r="G32" s="23">
        <v>-13618068</v>
      </c>
      <c r="H32" s="24">
        <v>-13618068</v>
      </c>
      <c r="I32" s="26">
        <v>22147422</v>
      </c>
      <c r="J32" s="27">
        <v>66320987</v>
      </c>
      <c r="K32" s="23">
        <v>121720661</v>
      </c>
      <c r="L32" s="24">
        <v>176425918</v>
      </c>
    </row>
    <row r="33" spans="1:12" x14ac:dyDescent="0.25">
      <c r="A33" s="28" t="s">
        <v>50</v>
      </c>
      <c r="B33" s="22" t="s">
        <v>51</v>
      </c>
      <c r="C33" s="23">
        <v>37606249</v>
      </c>
      <c r="D33" s="23">
        <v>13759792</v>
      </c>
      <c r="E33" s="24">
        <v>-659205</v>
      </c>
      <c r="F33" s="25">
        <v>0</v>
      </c>
      <c r="G33" s="23">
        <v>-2500000</v>
      </c>
      <c r="H33" s="24">
        <v>-2500000</v>
      </c>
      <c r="I33" s="26">
        <v>4882645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9084281</v>
      </c>
      <c r="D35" s="23">
        <v>10925481</v>
      </c>
      <c r="E35" s="24">
        <v>14040748</v>
      </c>
      <c r="F35" s="25">
        <v>12099186</v>
      </c>
      <c r="G35" s="23">
        <v>12099186</v>
      </c>
      <c r="H35" s="24">
        <v>12099186</v>
      </c>
      <c r="I35" s="26">
        <v>17354925</v>
      </c>
      <c r="J35" s="27">
        <v>21408596</v>
      </c>
      <c r="K35" s="23">
        <v>27632080</v>
      </c>
      <c r="L35" s="24">
        <v>34129397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53253887</v>
      </c>
      <c r="D37" s="35">
        <f t="shared" ref="D37:L37" si="3">SUM(D29:D36)</f>
        <v>42383086</v>
      </c>
      <c r="E37" s="36">
        <f t="shared" si="3"/>
        <v>30856120</v>
      </c>
      <c r="F37" s="37">
        <f t="shared" si="3"/>
        <v>-23074624</v>
      </c>
      <c r="G37" s="35">
        <f t="shared" si="3"/>
        <v>-4018882</v>
      </c>
      <c r="H37" s="36">
        <f t="shared" si="3"/>
        <v>-4018882</v>
      </c>
      <c r="I37" s="38">
        <f t="shared" si="3"/>
        <v>44379614</v>
      </c>
      <c r="J37" s="39">
        <f t="shared" si="3"/>
        <v>87725921</v>
      </c>
      <c r="K37" s="35">
        <f t="shared" si="3"/>
        <v>149349079</v>
      </c>
      <c r="L37" s="36">
        <f t="shared" si="3"/>
        <v>210551653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53253887</v>
      </c>
      <c r="D44" s="35">
        <f t="shared" ref="D44:L44" si="5">+D37+D43</f>
        <v>42383086</v>
      </c>
      <c r="E44" s="36">
        <f t="shared" si="5"/>
        <v>30856120</v>
      </c>
      <c r="F44" s="37">
        <f t="shared" si="5"/>
        <v>-23074624</v>
      </c>
      <c r="G44" s="35">
        <f t="shared" si="5"/>
        <v>-4018882</v>
      </c>
      <c r="H44" s="36">
        <f t="shared" si="5"/>
        <v>-4018882</v>
      </c>
      <c r="I44" s="38">
        <f t="shared" si="5"/>
        <v>44379614</v>
      </c>
      <c r="J44" s="39">
        <f t="shared" si="5"/>
        <v>87725921</v>
      </c>
      <c r="K44" s="35">
        <f t="shared" si="5"/>
        <v>149349079</v>
      </c>
      <c r="L44" s="36">
        <f t="shared" si="5"/>
        <v>210551653</v>
      </c>
    </row>
    <row r="45" spans="1:12" x14ac:dyDescent="0.25">
      <c r="A45" s="47" t="s">
        <v>62</v>
      </c>
      <c r="B45" s="48" t="s">
        <v>63</v>
      </c>
      <c r="C45" s="49">
        <f>+C26-C44</f>
        <v>318808720</v>
      </c>
      <c r="D45" s="49">
        <f t="shared" ref="D45:L45" si="6">+D26-D44</f>
        <v>237318538</v>
      </c>
      <c r="E45" s="50">
        <f t="shared" si="6"/>
        <v>156934131</v>
      </c>
      <c r="F45" s="51">
        <f t="shared" si="6"/>
        <v>64661488</v>
      </c>
      <c r="G45" s="49">
        <f t="shared" si="6"/>
        <v>5848754</v>
      </c>
      <c r="H45" s="50">
        <f t="shared" si="6"/>
        <v>5848754</v>
      </c>
      <c r="I45" s="52">
        <f t="shared" si="6"/>
        <v>130064139</v>
      </c>
      <c r="J45" s="53">
        <f t="shared" si="6"/>
        <v>188336069</v>
      </c>
      <c r="K45" s="49">
        <f t="shared" si="6"/>
        <v>185939990</v>
      </c>
      <c r="L45" s="50">
        <f t="shared" si="6"/>
        <v>178435049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-143869694</v>
      </c>
      <c r="F47" s="25">
        <v>64661488</v>
      </c>
      <c r="G47" s="23">
        <v>5848754</v>
      </c>
      <c r="H47" s="24">
        <v>5848754</v>
      </c>
      <c r="I47" s="26">
        <v>-159448099</v>
      </c>
      <c r="J47" s="27">
        <v>16561240</v>
      </c>
      <c r="K47" s="23">
        <v>14165163</v>
      </c>
      <c r="L47" s="24">
        <v>6660218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-143869694</v>
      </c>
      <c r="F50" s="58">
        <f t="shared" si="7"/>
        <v>64661488</v>
      </c>
      <c r="G50" s="56">
        <f t="shared" si="7"/>
        <v>5848754</v>
      </c>
      <c r="H50" s="57">
        <f t="shared" si="7"/>
        <v>5848754</v>
      </c>
      <c r="I50" s="59">
        <f t="shared" si="7"/>
        <v>-159448099</v>
      </c>
      <c r="J50" s="60">
        <f t="shared" si="7"/>
        <v>16561240</v>
      </c>
      <c r="K50" s="56">
        <f t="shared" si="7"/>
        <v>14165163</v>
      </c>
      <c r="L50" s="57">
        <f t="shared" si="7"/>
        <v>6660218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-26068869</v>
      </c>
      <c r="D6" s="23">
        <v>-2130304</v>
      </c>
      <c r="E6" s="24">
        <v>-10417527</v>
      </c>
      <c r="F6" s="25">
        <v>-17271137</v>
      </c>
      <c r="G6" s="23">
        <v>-38106191</v>
      </c>
      <c r="H6" s="24">
        <v>-38106191</v>
      </c>
      <c r="I6" s="26">
        <v>-9917965</v>
      </c>
      <c r="J6" s="27">
        <v>-4004063</v>
      </c>
      <c r="K6" s="23">
        <v>-15264913</v>
      </c>
      <c r="L6" s="24">
        <v>-22571499</v>
      </c>
    </row>
    <row r="7" spans="1:12" x14ac:dyDescent="0.25">
      <c r="A7" s="28" t="s">
        <v>22</v>
      </c>
      <c r="B7" s="22" t="s">
        <v>9</v>
      </c>
      <c r="C7" s="23">
        <v>111260483</v>
      </c>
      <c r="D7" s="23">
        <v>33693563</v>
      </c>
      <c r="E7" s="24">
        <v>195693588</v>
      </c>
      <c r="F7" s="25">
        <v>242797548</v>
      </c>
      <c r="G7" s="23">
        <v>505943500</v>
      </c>
      <c r="H7" s="24">
        <v>505943500</v>
      </c>
      <c r="I7" s="26">
        <v>192241945</v>
      </c>
      <c r="J7" s="27">
        <v>96443199</v>
      </c>
      <c r="K7" s="23">
        <v>96213610</v>
      </c>
      <c r="L7" s="24">
        <v>96080320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-2177456</v>
      </c>
      <c r="D10" s="23">
        <v>-3787006</v>
      </c>
      <c r="E10" s="24">
        <v>-4986124</v>
      </c>
      <c r="F10" s="25">
        <v>366705</v>
      </c>
      <c r="G10" s="23">
        <v>24397456</v>
      </c>
      <c r="H10" s="24">
        <v>24397456</v>
      </c>
      <c r="I10" s="26">
        <v>-5013720</v>
      </c>
      <c r="J10" s="27">
        <v>-4986125</v>
      </c>
      <c r="K10" s="23">
        <v>-4986125</v>
      </c>
      <c r="L10" s="24">
        <v>-4986125</v>
      </c>
    </row>
    <row r="11" spans="1:12" x14ac:dyDescent="0.25">
      <c r="A11" s="28" t="s">
        <v>27</v>
      </c>
      <c r="B11" s="22" t="s">
        <v>19</v>
      </c>
      <c r="C11" s="23">
        <v>3930045</v>
      </c>
      <c r="D11" s="23">
        <v>46432379</v>
      </c>
      <c r="E11" s="24">
        <v>52418163</v>
      </c>
      <c r="F11" s="29">
        <v>0</v>
      </c>
      <c r="G11" s="30">
        <v>104836324</v>
      </c>
      <c r="H11" s="31">
        <v>104836324</v>
      </c>
      <c r="I11" s="26">
        <v>57491473</v>
      </c>
      <c r="J11" s="32">
        <v>52418163</v>
      </c>
      <c r="K11" s="30">
        <v>52418163</v>
      </c>
      <c r="L11" s="31">
        <v>52418163</v>
      </c>
    </row>
    <row r="12" spans="1:12" x14ac:dyDescent="0.25">
      <c r="A12" s="28" t="s">
        <v>28</v>
      </c>
      <c r="B12" s="22" t="s">
        <v>19</v>
      </c>
      <c r="C12" s="23">
        <v>-1612798</v>
      </c>
      <c r="D12" s="23">
        <v>-2766777</v>
      </c>
      <c r="E12" s="24">
        <v>-2766776</v>
      </c>
      <c r="F12" s="25">
        <v>0</v>
      </c>
      <c r="G12" s="23">
        <v>-5533552</v>
      </c>
      <c r="H12" s="24">
        <v>-5533552</v>
      </c>
      <c r="I12" s="26">
        <v>-2766776</v>
      </c>
      <c r="J12" s="27">
        <v>-2766776</v>
      </c>
      <c r="K12" s="23">
        <v>-2766776</v>
      </c>
      <c r="L12" s="24">
        <v>-2766776</v>
      </c>
    </row>
    <row r="13" spans="1:12" x14ac:dyDescent="0.25">
      <c r="A13" s="33" t="s">
        <v>29</v>
      </c>
      <c r="B13" s="34" t="s">
        <v>19</v>
      </c>
      <c r="C13" s="35">
        <f>SUM(C6:C12)</f>
        <v>85331405</v>
      </c>
      <c r="D13" s="35">
        <f t="shared" ref="D13:L13" si="0">SUM(D6:D12)</f>
        <v>71441855</v>
      </c>
      <c r="E13" s="36">
        <f t="shared" si="0"/>
        <v>229941324</v>
      </c>
      <c r="F13" s="37">
        <f t="shared" si="0"/>
        <v>225893116</v>
      </c>
      <c r="G13" s="35">
        <f t="shared" si="0"/>
        <v>591537537</v>
      </c>
      <c r="H13" s="36">
        <f t="shared" si="0"/>
        <v>591537537</v>
      </c>
      <c r="I13" s="38">
        <f t="shared" si="0"/>
        <v>232034957</v>
      </c>
      <c r="J13" s="39">
        <f t="shared" si="0"/>
        <v>137104398</v>
      </c>
      <c r="K13" s="35">
        <f t="shared" si="0"/>
        <v>125613959</v>
      </c>
      <c r="L13" s="36">
        <f t="shared" si="0"/>
        <v>118174083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-7355184</v>
      </c>
      <c r="F16" s="25">
        <v>0</v>
      </c>
      <c r="G16" s="23">
        <v>0</v>
      </c>
      <c r="H16" s="24">
        <v>0</v>
      </c>
      <c r="I16" s="26">
        <v>-7355184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152675487</v>
      </c>
      <c r="D17" s="23">
        <v>189093230</v>
      </c>
      <c r="E17" s="24">
        <v>222436337</v>
      </c>
      <c r="F17" s="29">
        <v>148761497</v>
      </c>
      <c r="G17" s="30">
        <v>570972390</v>
      </c>
      <c r="H17" s="31">
        <v>570972390</v>
      </c>
      <c r="I17" s="26">
        <v>260409625</v>
      </c>
      <c r="J17" s="32">
        <v>212855300</v>
      </c>
      <c r="K17" s="30">
        <v>220863583</v>
      </c>
      <c r="L17" s="31">
        <v>229315456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152675487</v>
      </c>
      <c r="D25" s="41">
        <f t="shared" ref="D25:L25" si="1">SUM(D15:D24)</f>
        <v>189093230</v>
      </c>
      <c r="E25" s="42">
        <f t="shared" si="1"/>
        <v>215081153</v>
      </c>
      <c r="F25" s="43">
        <f t="shared" si="1"/>
        <v>148761497</v>
      </c>
      <c r="G25" s="41">
        <f t="shared" si="1"/>
        <v>570972390</v>
      </c>
      <c r="H25" s="42">
        <f t="shared" si="1"/>
        <v>570972390</v>
      </c>
      <c r="I25" s="44">
        <f t="shared" si="1"/>
        <v>253054441</v>
      </c>
      <c r="J25" s="45">
        <f t="shared" si="1"/>
        <v>212855300</v>
      </c>
      <c r="K25" s="41">
        <f t="shared" si="1"/>
        <v>220863583</v>
      </c>
      <c r="L25" s="42">
        <f t="shared" si="1"/>
        <v>229315456</v>
      </c>
    </row>
    <row r="26" spans="1:12" x14ac:dyDescent="0.25">
      <c r="A26" s="33" t="s">
        <v>42</v>
      </c>
      <c r="B26" s="34" t="s">
        <v>19</v>
      </c>
      <c r="C26" s="35">
        <f>+C13+C25</f>
        <v>238006892</v>
      </c>
      <c r="D26" s="35">
        <f t="shared" ref="D26:L26" si="2">+D13+D25</f>
        <v>260535085</v>
      </c>
      <c r="E26" s="36">
        <f t="shared" si="2"/>
        <v>445022477</v>
      </c>
      <c r="F26" s="37">
        <f t="shared" si="2"/>
        <v>374654613</v>
      </c>
      <c r="G26" s="35">
        <f t="shared" si="2"/>
        <v>1162509927</v>
      </c>
      <c r="H26" s="36">
        <f t="shared" si="2"/>
        <v>1162509927</v>
      </c>
      <c r="I26" s="38">
        <f t="shared" si="2"/>
        <v>485089398</v>
      </c>
      <c r="J26" s="39">
        <f t="shared" si="2"/>
        <v>349959698</v>
      </c>
      <c r="K26" s="35">
        <f t="shared" si="2"/>
        <v>346477542</v>
      </c>
      <c r="L26" s="36">
        <f t="shared" si="2"/>
        <v>347489539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251173</v>
      </c>
      <c r="D31" s="23">
        <v>425769</v>
      </c>
      <c r="E31" s="24">
        <v>536494</v>
      </c>
      <c r="F31" s="25">
        <v>1184627</v>
      </c>
      <c r="G31" s="23">
        <v>2257614</v>
      </c>
      <c r="H31" s="24">
        <v>2257614</v>
      </c>
      <c r="I31" s="26">
        <v>881283</v>
      </c>
      <c r="J31" s="27">
        <v>536493</v>
      </c>
      <c r="K31" s="23">
        <v>536493</v>
      </c>
      <c r="L31" s="24">
        <v>536493</v>
      </c>
    </row>
    <row r="32" spans="1:12" x14ac:dyDescent="0.25">
      <c r="A32" s="28" t="s">
        <v>48</v>
      </c>
      <c r="B32" s="22" t="s">
        <v>49</v>
      </c>
      <c r="C32" s="23">
        <v>212453726</v>
      </c>
      <c r="D32" s="23">
        <v>916088680</v>
      </c>
      <c r="E32" s="24">
        <v>1013447591</v>
      </c>
      <c r="F32" s="25">
        <v>0</v>
      </c>
      <c r="G32" s="23">
        <v>2030497569</v>
      </c>
      <c r="H32" s="24">
        <v>2030497569</v>
      </c>
      <c r="I32" s="26">
        <v>1062498087</v>
      </c>
      <c r="J32" s="27">
        <v>1013447591</v>
      </c>
      <c r="K32" s="23">
        <v>1013447591</v>
      </c>
      <c r="L32" s="24">
        <v>1013447591</v>
      </c>
    </row>
    <row r="33" spans="1:12" x14ac:dyDescent="0.25">
      <c r="A33" s="28" t="s">
        <v>50</v>
      </c>
      <c r="B33" s="22" t="s">
        <v>51</v>
      </c>
      <c r="C33" s="23">
        <v>53</v>
      </c>
      <c r="D33" s="23">
        <v>53</v>
      </c>
      <c r="E33" s="24">
        <v>53</v>
      </c>
      <c r="F33" s="25">
        <v>0</v>
      </c>
      <c r="G33" s="23">
        <v>105</v>
      </c>
      <c r="H33" s="24">
        <v>105</v>
      </c>
      <c r="I33" s="26">
        <v>53</v>
      </c>
      <c r="J33" s="27">
        <v>53</v>
      </c>
      <c r="K33" s="23">
        <v>53</v>
      </c>
      <c r="L33" s="24">
        <v>53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51804890</v>
      </c>
      <c r="D35" s="23">
        <v>62492188</v>
      </c>
      <c r="E35" s="24">
        <v>72394582</v>
      </c>
      <c r="F35" s="25">
        <v>11718228</v>
      </c>
      <c r="G35" s="23">
        <v>153804122</v>
      </c>
      <c r="H35" s="24">
        <v>153804122</v>
      </c>
      <c r="I35" s="26">
        <v>80195936</v>
      </c>
      <c r="J35" s="27">
        <v>71042946</v>
      </c>
      <c r="K35" s="23">
        <v>71042946</v>
      </c>
      <c r="L35" s="24">
        <v>71042946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264509842</v>
      </c>
      <c r="D37" s="35">
        <f t="shared" ref="D37:L37" si="3">SUM(D29:D36)</f>
        <v>979006690</v>
      </c>
      <c r="E37" s="36">
        <f t="shared" si="3"/>
        <v>1086378720</v>
      </c>
      <c r="F37" s="37">
        <f t="shared" si="3"/>
        <v>12902855</v>
      </c>
      <c r="G37" s="35">
        <f t="shared" si="3"/>
        <v>2186559410</v>
      </c>
      <c r="H37" s="36">
        <f t="shared" si="3"/>
        <v>2186559410</v>
      </c>
      <c r="I37" s="38">
        <f t="shared" si="3"/>
        <v>1143575359</v>
      </c>
      <c r="J37" s="39">
        <f t="shared" si="3"/>
        <v>1085027083</v>
      </c>
      <c r="K37" s="35">
        <f t="shared" si="3"/>
        <v>1085027083</v>
      </c>
      <c r="L37" s="36">
        <f t="shared" si="3"/>
        <v>1085027083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133694132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133694132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398203974</v>
      </c>
      <c r="D44" s="35">
        <f t="shared" ref="D44:L44" si="5">+D37+D43</f>
        <v>979006690</v>
      </c>
      <c r="E44" s="36">
        <f t="shared" si="5"/>
        <v>1086378720</v>
      </c>
      <c r="F44" s="37">
        <f t="shared" si="5"/>
        <v>12902855</v>
      </c>
      <c r="G44" s="35">
        <f t="shared" si="5"/>
        <v>2186559410</v>
      </c>
      <c r="H44" s="36">
        <f t="shared" si="5"/>
        <v>2186559410</v>
      </c>
      <c r="I44" s="38">
        <f t="shared" si="5"/>
        <v>1143575359</v>
      </c>
      <c r="J44" s="39">
        <f t="shared" si="5"/>
        <v>1085027083</v>
      </c>
      <c r="K44" s="35">
        <f t="shared" si="5"/>
        <v>1085027083</v>
      </c>
      <c r="L44" s="36">
        <f t="shared" si="5"/>
        <v>1085027083</v>
      </c>
    </row>
    <row r="45" spans="1:12" x14ac:dyDescent="0.25">
      <c r="A45" s="47" t="s">
        <v>62</v>
      </c>
      <c r="B45" s="48" t="s">
        <v>63</v>
      </c>
      <c r="C45" s="49">
        <f>+C26-C44</f>
        <v>-160197082</v>
      </c>
      <c r="D45" s="49">
        <f t="shared" ref="D45:L45" si="6">+D26-D44</f>
        <v>-718471605</v>
      </c>
      <c r="E45" s="50">
        <f t="shared" si="6"/>
        <v>-641356243</v>
      </c>
      <c r="F45" s="51">
        <f t="shared" si="6"/>
        <v>361751758</v>
      </c>
      <c r="G45" s="49">
        <f t="shared" si="6"/>
        <v>-1024049483</v>
      </c>
      <c r="H45" s="50">
        <f t="shared" si="6"/>
        <v>-1024049483</v>
      </c>
      <c r="I45" s="52">
        <f t="shared" si="6"/>
        <v>-658485961</v>
      </c>
      <c r="J45" s="53">
        <f t="shared" si="6"/>
        <v>-735067385</v>
      </c>
      <c r="K45" s="49">
        <f t="shared" si="6"/>
        <v>-738549541</v>
      </c>
      <c r="L45" s="50">
        <f t="shared" si="6"/>
        <v>-737537544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161804972</v>
      </c>
      <c r="D47" s="23">
        <v>709409639</v>
      </c>
      <c r="E47" s="24">
        <v>2602715</v>
      </c>
      <c r="F47" s="25">
        <v>-58953092</v>
      </c>
      <c r="G47" s="23">
        <v>103248096</v>
      </c>
      <c r="H47" s="24">
        <v>103248096</v>
      </c>
      <c r="I47" s="26">
        <v>-43484219</v>
      </c>
      <c r="J47" s="27">
        <v>38933826</v>
      </c>
      <c r="K47" s="23">
        <v>35451671</v>
      </c>
      <c r="L47" s="24">
        <v>36463668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161804972</v>
      </c>
      <c r="D50" s="56">
        <f t="shared" ref="D50:L50" si="7">SUM(D47:D49)</f>
        <v>709409639</v>
      </c>
      <c r="E50" s="57">
        <f t="shared" si="7"/>
        <v>2602715</v>
      </c>
      <c r="F50" s="58">
        <f t="shared" si="7"/>
        <v>-58953092</v>
      </c>
      <c r="G50" s="56">
        <f t="shared" si="7"/>
        <v>103248096</v>
      </c>
      <c r="H50" s="57">
        <f t="shared" si="7"/>
        <v>103248096</v>
      </c>
      <c r="I50" s="59">
        <f t="shared" si="7"/>
        <v>-43484219</v>
      </c>
      <c r="J50" s="60">
        <f t="shared" si="7"/>
        <v>38933826</v>
      </c>
      <c r="K50" s="56">
        <f t="shared" si="7"/>
        <v>35451671</v>
      </c>
      <c r="L50" s="57">
        <f t="shared" si="7"/>
        <v>36463668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45275808</v>
      </c>
      <c r="D6" s="23">
        <v>49083895</v>
      </c>
      <c r="E6" s="24">
        <v>52299564</v>
      </c>
      <c r="F6" s="25">
        <v>7790076</v>
      </c>
      <c r="G6" s="23">
        <v>5180006</v>
      </c>
      <c r="H6" s="24">
        <v>5180006</v>
      </c>
      <c r="I6" s="26">
        <v>50553026</v>
      </c>
      <c r="J6" s="27">
        <v>6840906</v>
      </c>
      <c r="K6" s="23">
        <v>13159678</v>
      </c>
      <c r="L6" s="24">
        <v>19756499</v>
      </c>
    </row>
    <row r="7" spans="1:12" x14ac:dyDescent="0.25">
      <c r="A7" s="28" t="s">
        <v>22</v>
      </c>
      <c r="B7" s="22" t="s">
        <v>9</v>
      </c>
      <c r="C7" s="23">
        <v>23411376</v>
      </c>
      <c r="D7" s="23">
        <v>30891780</v>
      </c>
      <c r="E7" s="24">
        <v>37639583</v>
      </c>
      <c r="F7" s="25">
        <v>9342496</v>
      </c>
      <c r="G7" s="23">
        <v>12317758</v>
      </c>
      <c r="H7" s="24">
        <v>12317758</v>
      </c>
      <c r="I7" s="26">
        <v>39459888</v>
      </c>
      <c r="J7" s="27">
        <v>15467788</v>
      </c>
      <c r="K7" s="23">
        <v>35679946</v>
      </c>
      <c r="L7" s="24">
        <v>56781440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-687815</v>
      </c>
      <c r="D10" s="23">
        <v>82796</v>
      </c>
      <c r="E10" s="24">
        <v>70930</v>
      </c>
      <c r="F10" s="25">
        <v>3849136</v>
      </c>
      <c r="G10" s="23">
        <v>3849136</v>
      </c>
      <c r="H10" s="24">
        <v>3849136</v>
      </c>
      <c r="I10" s="26">
        <v>96126</v>
      </c>
      <c r="J10" s="27">
        <v>5550967</v>
      </c>
      <c r="K10" s="23">
        <v>11188291</v>
      </c>
      <c r="L10" s="24">
        <v>17073649</v>
      </c>
    </row>
    <row r="11" spans="1:12" x14ac:dyDescent="0.25">
      <c r="A11" s="28" t="s">
        <v>27</v>
      </c>
      <c r="B11" s="22" t="s">
        <v>19</v>
      </c>
      <c r="C11" s="23">
        <v>8559888</v>
      </c>
      <c r="D11" s="23">
        <v>13268961</v>
      </c>
      <c r="E11" s="24">
        <v>17402381</v>
      </c>
      <c r="F11" s="29">
        <v>0</v>
      </c>
      <c r="G11" s="30">
        <v>0</v>
      </c>
      <c r="H11" s="31">
        <v>0</v>
      </c>
      <c r="I11" s="26">
        <v>21160088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-147402</v>
      </c>
      <c r="D12" s="23">
        <v>-161556</v>
      </c>
      <c r="E12" s="24">
        <v>-161556</v>
      </c>
      <c r="F12" s="25">
        <v>0</v>
      </c>
      <c r="G12" s="23">
        <v>0</v>
      </c>
      <c r="H12" s="24">
        <v>0</v>
      </c>
      <c r="I12" s="26">
        <v>-161556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76411855</v>
      </c>
      <c r="D13" s="35">
        <f t="shared" ref="D13:L13" si="0">SUM(D6:D12)</f>
        <v>93165876</v>
      </c>
      <c r="E13" s="36">
        <f t="shared" si="0"/>
        <v>107250902</v>
      </c>
      <c r="F13" s="37">
        <f t="shared" si="0"/>
        <v>20981708</v>
      </c>
      <c r="G13" s="35">
        <f t="shared" si="0"/>
        <v>21346900</v>
      </c>
      <c r="H13" s="36">
        <f t="shared" si="0"/>
        <v>21346900</v>
      </c>
      <c r="I13" s="38">
        <f t="shared" si="0"/>
        <v>111107572</v>
      </c>
      <c r="J13" s="39">
        <f t="shared" si="0"/>
        <v>27859661</v>
      </c>
      <c r="K13" s="35">
        <f t="shared" si="0"/>
        <v>60027915</v>
      </c>
      <c r="L13" s="36">
        <f t="shared" si="0"/>
        <v>93611588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60484648</v>
      </c>
      <c r="D17" s="23">
        <v>238667176</v>
      </c>
      <c r="E17" s="24">
        <v>231994256</v>
      </c>
      <c r="F17" s="29">
        <v>0</v>
      </c>
      <c r="G17" s="30">
        <v>0</v>
      </c>
      <c r="H17" s="31">
        <v>0</v>
      </c>
      <c r="I17" s="26">
        <v>227773366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60484648</v>
      </c>
      <c r="D25" s="41">
        <f t="shared" ref="D25:L25" si="1">SUM(D15:D24)</f>
        <v>238667176</v>
      </c>
      <c r="E25" s="42">
        <f t="shared" si="1"/>
        <v>231994256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227773366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136896503</v>
      </c>
      <c r="D26" s="35">
        <f t="shared" ref="D26:L26" si="2">+D13+D25</f>
        <v>331833052</v>
      </c>
      <c r="E26" s="36">
        <f t="shared" si="2"/>
        <v>339245158</v>
      </c>
      <c r="F26" s="37">
        <f t="shared" si="2"/>
        <v>20981708</v>
      </c>
      <c r="G26" s="35">
        <f t="shared" si="2"/>
        <v>21346900</v>
      </c>
      <c r="H26" s="36">
        <f t="shared" si="2"/>
        <v>21346900</v>
      </c>
      <c r="I26" s="38">
        <f t="shared" si="2"/>
        <v>338880938</v>
      </c>
      <c r="J26" s="39">
        <f t="shared" si="2"/>
        <v>27859661</v>
      </c>
      <c r="K26" s="35">
        <f t="shared" si="2"/>
        <v>60027915</v>
      </c>
      <c r="L26" s="36">
        <f t="shared" si="2"/>
        <v>93611588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-15579</v>
      </c>
      <c r="D31" s="23">
        <v>-17066</v>
      </c>
      <c r="E31" s="24">
        <v>-18144</v>
      </c>
      <c r="F31" s="25">
        <v>0</v>
      </c>
      <c r="G31" s="23">
        <v>0</v>
      </c>
      <c r="H31" s="24">
        <v>0</v>
      </c>
      <c r="I31" s="26">
        <v>-18144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35066325</v>
      </c>
      <c r="D32" s="23">
        <v>55059584</v>
      </c>
      <c r="E32" s="24">
        <v>67945710</v>
      </c>
      <c r="F32" s="25">
        <v>3533636</v>
      </c>
      <c r="G32" s="23">
        <v>4851716</v>
      </c>
      <c r="H32" s="24">
        <v>4851716</v>
      </c>
      <c r="I32" s="26">
        <v>93847981</v>
      </c>
      <c r="J32" s="27">
        <v>5389407</v>
      </c>
      <c r="K32" s="23">
        <v>11030729</v>
      </c>
      <c r="L32" s="24">
        <v>16916096</v>
      </c>
    </row>
    <row r="33" spans="1:12" x14ac:dyDescent="0.25">
      <c r="A33" s="28" t="s">
        <v>50</v>
      </c>
      <c r="B33" s="22" t="s">
        <v>51</v>
      </c>
      <c r="C33" s="23">
        <v>-4442600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15726993</v>
      </c>
      <c r="D35" s="23">
        <v>19641185</v>
      </c>
      <c r="E35" s="24">
        <v>23845190</v>
      </c>
      <c r="F35" s="25">
        <v>0</v>
      </c>
      <c r="G35" s="23">
        <v>0</v>
      </c>
      <c r="H35" s="24">
        <v>0</v>
      </c>
      <c r="I35" s="26">
        <v>28213768</v>
      </c>
      <c r="J35" s="27">
        <v>732868</v>
      </c>
      <c r="K35" s="23">
        <v>5532298</v>
      </c>
      <c r="L35" s="24">
        <v>10542903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46335139</v>
      </c>
      <c r="D37" s="35">
        <f t="shared" ref="D37:L37" si="3">SUM(D29:D36)</f>
        <v>74683703</v>
      </c>
      <c r="E37" s="36">
        <f t="shared" si="3"/>
        <v>91772756</v>
      </c>
      <c r="F37" s="37">
        <f t="shared" si="3"/>
        <v>3533636</v>
      </c>
      <c r="G37" s="35">
        <f t="shared" si="3"/>
        <v>4851716</v>
      </c>
      <c r="H37" s="36">
        <f t="shared" si="3"/>
        <v>4851716</v>
      </c>
      <c r="I37" s="38">
        <f t="shared" si="3"/>
        <v>122043605</v>
      </c>
      <c r="J37" s="39">
        <f t="shared" si="3"/>
        <v>6122275</v>
      </c>
      <c r="K37" s="35">
        <f t="shared" si="3"/>
        <v>16563027</v>
      </c>
      <c r="L37" s="36">
        <f t="shared" si="3"/>
        <v>27458999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46335139</v>
      </c>
      <c r="D44" s="35">
        <f t="shared" ref="D44:L44" si="5">+D37+D43</f>
        <v>74683703</v>
      </c>
      <c r="E44" s="36">
        <f t="shared" si="5"/>
        <v>91772756</v>
      </c>
      <c r="F44" s="37">
        <f t="shared" si="5"/>
        <v>3533636</v>
      </c>
      <c r="G44" s="35">
        <f t="shared" si="5"/>
        <v>4851716</v>
      </c>
      <c r="H44" s="36">
        <f t="shared" si="5"/>
        <v>4851716</v>
      </c>
      <c r="I44" s="38">
        <f t="shared" si="5"/>
        <v>122043605</v>
      </c>
      <c r="J44" s="39">
        <f t="shared" si="5"/>
        <v>6122275</v>
      </c>
      <c r="K44" s="35">
        <f t="shared" si="5"/>
        <v>16563027</v>
      </c>
      <c r="L44" s="36">
        <f t="shared" si="5"/>
        <v>27458999</v>
      </c>
    </row>
    <row r="45" spans="1:12" x14ac:dyDescent="0.25">
      <c r="A45" s="47" t="s">
        <v>62</v>
      </c>
      <c r="B45" s="48" t="s">
        <v>63</v>
      </c>
      <c r="C45" s="49">
        <f>+C26-C44</f>
        <v>90561364</v>
      </c>
      <c r="D45" s="49">
        <f t="shared" ref="D45:L45" si="6">+D26-D44</f>
        <v>257149349</v>
      </c>
      <c r="E45" s="50">
        <f t="shared" si="6"/>
        <v>247472402</v>
      </c>
      <c r="F45" s="51">
        <f t="shared" si="6"/>
        <v>17448072</v>
      </c>
      <c r="G45" s="49">
        <f t="shared" si="6"/>
        <v>16495184</v>
      </c>
      <c r="H45" s="50">
        <f t="shared" si="6"/>
        <v>16495184</v>
      </c>
      <c r="I45" s="52">
        <f t="shared" si="6"/>
        <v>216837333</v>
      </c>
      <c r="J45" s="53">
        <f t="shared" si="6"/>
        <v>21737386</v>
      </c>
      <c r="K45" s="49">
        <f t="shared" si="6"/>
        <v>43464888</v>
      </c>
      <c r="L45" s="50">
        <f t="shared" si="6"/>
        <v>66152589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-13468912</v>
      </c>
      <c r="D47" s="23">
        <v>-13468912</v>
      </c>
      <c r="E47" s="24">
        <v>-13468912</v>
      </c>
      <c r="F47" s="25">
        <v>17448072</v>
      </c>
      <c r="G47" s="23">
        <v>16495184</v>
      </c>
      <c r="H47" s="24">
        <v>16495184</v>
      </c>
      <c r="I47" s="26">
        <v>-13468912</v>
      </c>
      <c r="J47" s="27">
        <v>681508612</v>
      </c>
      <c r="K47" s="23">
        <v>703236114</v>
      </c>
      <c r="L47" s="24">
        <v>725923814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-13468912</v>
      </c>
      <c r="D50" s="56">
        <f t="shared" ref="D50:L50" si="7">SUM(D47:D49)</f>
        <v>-13468912</v>
      </c>
      <c r="E50" s="57">
        <f t="shared" si="7"/>
        <v>-13468912</v>
      </c>
      <c r="F50" s="58">
        <f t="shared" si="7"/>
        <v>17448072</v>
      </c>
      <c r="G50" s="56">
        <f t="shared" si="7"/>
        <v>16495184</v>
      </c>
      <c r="H50" s="57">
        <f t="shared" si="7"/>
        <v>16495184</v>
      </c>
      <c r="I50" s="59">
        <f t="shared" si="7"/>
        <v>-13468912</v>
      </c>
      <c r="J50" s="60">
        <f t="shared" si="7"/>
        <v>681508612</v>
      </c>
      <c r="K50" s="56">
        <f t="shared" si="7"/>
        <v>703236114</v>
      </c>
      <c r="L50" s="57">
        <f t="shared" si="7"/>
        <v>725923814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270034160</v>
      </c>
      <c r="D6" s="23">
        <v>400178809</v>
      </c>
      <c r="E6" s="24">
        <v>314704274</v>
      </c>
      <c r="F6" s="25">
        <v>328038755</v>
      </c>
      <c r="G6" s="23">
        <v>375876737</v>
      </c>
      <c r="H6" s="24">
        <v>375876737</v>
      </c>
      <c r="I6" s="26">
        <v>173042690</v>
      </c>
      <c r="J6" s="27">
        <v>346352781</v>
      </c>
      <c r="K6" s="23">
        <v>315603362</v>
      </c>
      <c r="L6" s="24">
        <v>412992484</v>
      </c>
    </row>
    <row r="7" spans="1:12" x14ac:dyDescent="0.25">
      <c r="A7" s="28" t="s">
        <v>22</v>
      </c>
      <c r="B7" s="22" t="s">
        <v>9</v>
      </c>
      <c r="C7" s="23">
        <v>-75095452</v>
      </c>
      <c r="D7" s="23">
        <v>-106604573</v>
      </c>
      <c r="E7" s="24">
        <v>-135423360</v>
      </c>
      <c r="F7" s="25">
        <v>1280313779</v>
      </c>
      <c r="G7" s="23">
        <v>1250313779</v>
      </c>
      <c r="H7" s="24">
        <v>1250313779</v>
      </c>
      <c r="I7" s="26">
        <v>-237868215</v>
      </c>
      <c r="J7" s="27">
        <v>76268305</v>
      </c>
      <c r="K7" s="23">
        <v>73701174</v>
      </c>
      <c r="L7" s="24">
        <v>26965754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5</v>
      </c>
      <c r="G8" s="23">
        <v>2200005</v>
      </c>
      <c r="H8" s="24">
        <v>2200005</v>
      </c>
      <c r="I8" s="26">
        <v>-48988</v>
      </c>
      <c r="J8" s="27">
        <v>0</v>
      </c>
      <c r="K8" s="23">
        <v>2296800</v>
      </c>
      <c r="L8" s="24">
        <v>4694659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-9586168</v>
      </c>
      <c r="D10" s="23">
        <v>-5576942</v>
      </c>
      <c r="E10" s="24">
        <v>-7826891</v>
      </c>
      <c r="F10" s="25">
        <v>-436105219</v>
      </c>
      <c r="G10" s="23">
        <v>-376300182</v>
      </c>
      <c r="H10" s="24">
        <v>-376300182</v>
      </c>
      <c r="I10" s="26">
        <v>-18031119</v>
      </c>
      <c r="J10" s="27">
        <v>-9470638</v>
      </c>
      <c r="K10" s="23">
        <v>-20482462</v>
      </c>
      <c r="L10" s="24">
        <v>-32221066</v>
      </c>
    </row>
    <row r="11" spans="1:12" x14ac:dyDescent="0.25">
      <c r="A11" s="28" t="s">
        <v>27</v>
      </c>
      <c r="B11" s="22" t="s">
        <v>19</v>
      </c>
      <c r="C11" s="23">
        <v>175192167</v>
      </c>
      <c r="D11" s="23">
        <v>233757476</v>
      </c>
      <c r="E11" s="24">
        <v>288152960</v>
      </c>
      <c r="F11" s="29">
        <v>0</v>
      </c>
      <c r="G11" s="30">
        <v>0</v>
      </c>
      <c r="H11" s="31">
        <v>0</v>
      </c>
      <c r="I11" s="26">
        <v>351422514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-6116235</v>
      </c>
      <c r="D12" s="23">
        <v>-12032091</v>
      </c>
      <c r="E12" s="24">
        <v>-12032091</v>
      </c>
      <c r="F12" s="25">
        <v>0</v>
      </c>
      <c r="G12" s="23">
        <v>0</v>
      </c>
      <c r="H12" s="24">
        <v>0</v>
      </c>
      <c r="I12" s="26">
        <v>-12032091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354428472</v>
      </c>
      <c r="D13" s="35">
        <f t="shared" ref="D13:L13" si="0">SUM(D6:D12)</f>
        <v>509722679</v>
      </c>
      <c r="E13" s="36">
        <f t="shared" si="0"/>
        <v>447574892</v>
      </c>
      <c r="F13" s="37">
        <f t="shared" si="0"/>
        <v>1172247320</v>
      </c>
      <c r="G13" s="35">
        <f t="shared" si="0"/>
        <v>1252090339</v>
      </c>
      <c r="H13" s="36">
        <f t="shared" si="0"/>
        <v>1252090339</v>
      </c>
      <c r="I13" s="38">
        <f t="shared" si="0"/>
        <v>256484791</v>
      </c>
      <c r="J13" s="39">
        <f t="shared" si="0"/>
        <v>413150448</v>
      </c>
      <c r="K13" s="35">
        <f t="shared" si="0"/>
        <v>371118874</v>
      </c>
      <c r="L13" s="36">
        <f t="shared" si="0"/>
        <v>412431831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638507250</v>
      </c>
      <c r="D17" s="23">
        <v>642617654</v>
      </c>
      <c r="E17" s="24">
        <v>682972128</v>
      </c>
      <c r="F17" s="29">
        <v>28798389</v>
      </c>
      <c r="G17" s="30">
        <v>27016885</v>
      </c>
      <c r="H17" s="31">
        <v>27016885</v>
      </c>
      <c r="I17" s="26">
        <v>709741871</v>
      </c>
      <c r="J17" s="32">
        <v>21841629</v>
      </c>
      <c r="K17" s="30">
        <v>39600288</v>
      </c>
      <c r="L17" s="31">
        <v>58220819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638507250</v>
      </c>
      <c r="D25" s="41">
        <f t="shared" ref="D25:L25" si="1">SUM(D15:D24)</f>
        <v>642617654</v>
      </c>
      <c r="E25" s="42">
        <f t="shared" si="1"/>
        <v>682972128</v>
      </c>
      <c r="F25" s="43">
        <f t="shared" si="1"/>
        <v>28798389</v>
      </c>
      <c r="G25" s="41">
        <f t="shared" si="1"/>
        <v>27016885</v>
      </c>
      <c r="H25" s="42">
        <f t="shared" si="1"/>
        <v>27016885</v>
      </c>
      <c r="I25" s="44">
        <f t="shared" si="1"/>
        <v>709741871</v>
      </c>
      <c r="J25" s="45">
        <f t="shared" si="1"/>
        <v>21841629</v>
      </c>
      <c r="K25" s="41">
        <f t="shared" si="1"/>
        <v>39600288</v>
      </c>
      <c r="L25" s="42">
        <f t="shared" si="1"/>
        <v>58220819</v>
      </c>
    </row>
    <row r="26" spans="1:12" x14ac:dyDescent="0.25">
      <c r="A26" s="33" t="s">
        <v>42</v>
      </c>
      <c r="B26" s="34" t="s">
        <v>19</v>
      </c>
      <c r="C26" s="35">
        <f>+C13+C25</f>
        <v>992935722</v>
      </c>
      <c r="D26" s="35">
        <f t="shared" ref="D26:L26" si="2">+D13+D25</f>
        <v>1152340333</v>
      </c>
      <c r="E26" s="36">
        <f t="shared" si="2"/>
        <v>1130547020</v>
      </c>
      <c r="F26" s="37">
        <f t="shared" si="2"/>
        <v>1201045709</v>
      </c>
      <c r="G26" s="35">
        <f t="shared" si="2"/>
        <v>1279107224</v>
      </c>
      <c r="H26" s="36">
        <f t="shared" si="2"/>
        <v>1279107224</v>
      </c>
      <c r="I26" s="38">
        <f t="shared" si="2"/>
        <v>966226662</v>
      </c>
      <c r="J26" s="39">
        <f t="shared" si="2"/>
        <v>434992077</v>
      </c>
      <c r="K26" s="35">
        <f t="shared" si="2"/>
        <v>410719162</v>
      </c>
      <c r="L26" s="36">
        <f t="shared" si="2"/>
        <v>470652650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12832126</v>
      </c>
      <c r="D31" s="23">
        <v>17496543</v>
      </c>
      <c r="E31" s="24">
        <v>19273403</v>
      </c>
      <c r="F31" s="25">
        <v>29017252</v>
      </c>
      <c r="G31" s="23">
        <v>29017252</v>
      </c>
      <c r="H31" s="24">
        <v>29017252</v>
      </c>
      <c r="I31" s="26">
        <v>20612907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472969289</v>
      </c>
      <c r="D32" s="23">
        <v>662754992</v>
      </c>
      <c r="E32" s="24">
        <v>707052521</v>
      </c>
      <c r="F32" s="25">
        <v>-427327057</v>
      </c>
      <c r="G32" s="23">
        <v>-367522020</v>
      </c>
      <c r="H32" s="24">
        <v>-367522020</v>
      </c>
      <c r="I32" s="26">
        <v>672260275</v>
      </c>
      <c r="J32" s="27">
        <v>101911271</v>
      </c>
      <c r="K32" s="23">
        <v>107173525</v>
      </c>
      <c r="L32" s="24">
        <v>102281306</v>
      </c>
    </row>
    <row r="33" spans="1:12" x14ac:dyDescent="0.25">
      <c r="A33" s="28" t="s">
        <v>50</v>
      </c>
      <c r="B33" s="22" t="s">
        <v>51</v>
      </c>
      <c r="C33" s="23">
        <v>17742475</v>
      </c>
      <c r="D33" s="23">
        <v>20789876</v>
      </c>
      <c r="E33" s="24">
        <v>10769876</v>
      </c>
      <c r="F33" s="25">
        <v>0</v>
      </c>
      <c r="G33" s="23">
        <v>0</v>
      </c>
      <c r="H33" s="24">
        <v>0</v>
      </c>
      <c r="I33" s="26">
        <v>10315876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227357789</v>
      </c>
      <c r="D35" s="23">
        <v>297489282</v>
      </c>
      <c r="E35" s="24">
        <v>370343959</v>
      </c>
      <c r="F35" s="25">
        <v>0</v>
      </c>
      <c r="G35" s="23">
        <v>0</v>
      </c>
      <c r="H35" s="24">
        <v>0</v>
      </c>
      <c r="I35" s="26">
        <v>446262572</v>
      </c>
      <c r="J35" s="27">
        <v>110683143</v>
      </c>
      <c r="K35" s="23">
        <v>188588482</v>
      </c>
      <c r="L35" s="24">
        <v>271168141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730901679</v>
      </c>
      <c r="D37" s="35">
        <f t="shared" ref="D37:L37" si="3">SUM(D29:D36)</f>
        <v>998530693</v>
      </c>
      <c r="E37" s="36">
        <f t="shared" si="3"/>
        <v>1107439759</v>
      </c>
      <c r="F37" s="37">
        <f t="shared" si="3"/>
        <v>-398309805</v>
      </c>
      <c r="G37" s="35">
        <f t="shared" si="3"/>
        <v>-338504768</v>
      </c>
      <c r="H37" s="36">
        <f t="shared" si="3"/>
        <v>-338504768</v>
      </c>
      <c r="I37" s="38">
        <f t="shared" si="3"/>
        <v>1149451630</v>
      </c>
      <c r="J37" s="39">
        <f t="shared" si="3"/>
        <v>212594414</v>
      </c>
      <c r="K37" s="35">
        <f t="shared" si="3"/>
        <v>295762007</v>
      </c>
      <c r="L37" s="36">
        <f t="shared" si="3"/>
        <v>373449447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325958468</v>
      </c>
      <c r="K40" s="23">
        <v>325958468</v>
      </c>
      <c r="L40" s="24">
        <v>325958468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325958468</v>
      </c>
      <c r="K43" s="41">
        <f t="shared" si="4"/>
        <v>325958468</v>
      </c>
      <c r="L43" s="42">
        <f t="shared" si="4"/>
        <v>325958468</v>
      </c>
    </row>
    <row r="44" spans="1:12" x14ac:dyDescent="0.25">
      <c r="A44" s="33" t="s">
        <v>61</v>
      </c>
      <c r="B44" s="34" t="s">
        <v>19</v>
      </c>
      <c r="C44" s="35">
        <f>+C37+C43</f>
        <v>730901679</v>
      </c>
      <c r="D44" s="35">
        <f t="shared" ref="D44:L44" si="5">+D37+D43</f>
        <v>998530693</v>
      </c>
      <c r="E44" s="36">
        <f t="shared" si="5"/>
        <v>1107439759</v>
      </c>
      <c r="F44" s="37">
        <f t="shared" si="5"/>
        <v>-398309805</v>
      </c>
      <c r="G44" s="35">
        <f t="shared" si="5"/>
        <v>-338504768</v>
      </c>
      <c r="H44" s="36">
        <f t="shared" si="5"/>
        <v>-338504768</v>
      </c>
      <c r="I44" s="38">
        <f t="shared" si="5"/>
        <v>1149451630</v>
      </c>
      <c r="J44" s="39">
        <f t="shared" si="5"/>
        <v>538552882</v>
      </c>
      <c r="K44" s="35">
        <f t="shared" si="5"/>
        <v>621720475</v>
      </c>
      <c r="L44" s="36">
        <f t="shared" si="5"/>
        <v>699407915</v>
      </c>
    </row>
    <row r="45" spans="1:12" x14ac:dyDescent="0.25">
      <c r="A45" s="47" t="s">
        <v>62</v>
      </c>
      <c r="B45" s="48" t="s">
        <v>63</v>
      </c>
      <c r="C45" s="49">
        <f>+C26-C44</f>
        <v>262034043</v>
      </c>
      <c r="D45" s="49">
        <f t="shared" ref="D45:L45" si="6">+D26-D44</f>
        <v>153809640</v>
      </c>
      <c r="E45" s="50">
        <f t="shared" si="6"/>
        <v>23107261</v>
      </c>
      <c r="F45" s="51">
        <f t="shared" si="6"/>
        <v>1599355514</v>
      </c>
      <c r="G45" s="49">
        <f t="shared" si="6"/>
        <v>1617611992</v>
      </c>
      <c r="H45" s="50">
        <f t="shared" si="6"/>
        <v>1617611992</v>
      </c>
      <c r="I45" s="52">
        <f t="shared" si="6"/>
        <v>-183224968</v>
      </c>
      <c r="J45" s="53">
        <f t="shared" si="6"/>
        <v>-103560805</v>
      </c>
      <c r="K45" s="49">
        <f t="shared" si="6"/>
        <v>-211001313</v>
      </c>
      <c r="L45" s="50">
        <f t="shared" si="6"/>
        <v>-228755265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139658</v>
      </c>
      <c r="D47" s="23">
        <v>-145698916</v>
      </c>
      <c r="E47" s="24">
        <v>-444279524</v>
      </c>
      <c r="F47" s="25">
        <v>310887510</v>
      </c>
      <c r="G47" s="23">
        <v>329143989</v>
      </c>
      <c r="H47" s="24">
        <v>329143989</v>
      </c>
      <c r="I47" s="26">
        <v>-618088941</v>
      </c>
      <c r="J47" s="27">
        <v>221320578</v>
      </c>
      <c r="K47" s="23">
        <v>113880068</v>
      </c>
      <c r="L47" s="24">
        <v>96126118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139658</v>
      </c>
      <c r="D50" s="56">
        <f t="shared" ref="D50:L50" si="7">SUM(D47:D49)</f>
        <v>-145698916</v>
      </c>
      <c r="E50" s="57">
        <f t="shared" si="7"/>
        <v>-444279524</v>
      </c>
      <c r="F50" s="58">
        <f t="shared" si="7"/>
        <v>310887510</v>
      </c>
      <c r="G50" s="56">
        <f t="shared" si="7"/>
        <v>329143989</v>
      </c>
      <c r="H50" s="57">
        <f t="shared" si="7"/>
        <v>329143989</v>
      </c>
      <c r="I50" s="59">
        <f t="shared" si="7"/>
        <v>-618088941</v>
      </c>
      <c r="J50" s="60">
        <f t="shared" si="7"/>
        <v>221320578</v>
      </c>
      <c r="K50" s="56">
        <f t="shared" si="7"/>
        <v>113880068</v>
      </c>
      <c r="L50" s="57">
        <f t="shared" si="7"/>
        <v>96126118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-13813711</v>
      </c>
      <c r="D6" s="23">
        <v>-13450136</v>
      </c>
      <c r="E6" s="24">
        <v>-14702167</v>
      </c>
      <c r="F6" s="25">
        <v>-10662880</v>
      </c>
      <c r="G6" s="23">
        <v>-10662880</v>
      </c>
      <c r="H6" s="24">
        <v>-10662880</v>
      </c>
      <c r="I6" s="26">
        <v>47088153</v>
      </c>
      <c r="J6" s="27">
        <v>-11412687</v>
      </c>
      <c r="K6" s="23">
        <v>-7975177</v>
      </c>
      <c r="L6" s="24">
        <v>-4451737</v>
      </c>
    </row>
    <row r="7" spans="1:12" x14ac:dyDescent="0.25">
      <c r="A7" s="28" t="s">
        <v>22</v>
      </c>
      <c r="B7" s="22" t="s">
        <v>9</v>
      </c>
      <c r="C7" s="23">
        <v>337549</v>
      </c>
      <c r="D7" s="23">
        <v>26301</v>
      </c>
      <c r="E7" s="24">
        <v>2508540</v>
      </c>
      <c r="F7" s="25">
        <v>337550</v>
      </c>
      <c r="G7" s="23">
        <v>337550</v>
      </c>
      <c r="H7" s="24">
        <v>337550</v>
      </c>
      <c r="I7" s="26">
        <v>3667729</v>
      </c>
      <c r="J7" s="27">
        <v>2508540</v>
      </c>
      <c r="K7" s="23">
        <v>2508540</v>
      </c>
      <c r="L7" s="24">
        <v>2508540</v>
      </c>
    </row>
    <row r="8" spans="1:12" x14ac:dyDescent="0.25">
      <c r="A8" s="28" t="s">
        <v>23</v>
      </c>
      <c r="B8" s="22" t="s">
        <v>9</v>
      </c>
      <c r="C8" s="23">
        <v>29470</v>
      </c>
      <c r="D8" s="23">
        <v>29470</v>
      </c>
      <c r="E8" s="24">
        <v>0</v>
      </c>
      <c r="F8" s="25">
        <v>0</v>
      </c>
      <c r="G8" s="23">
        <v>0</v>
      </c>
      <c r="H8" s="24">
        <v>0</v>
      </c>
      <c r="I8" s="26">
        <v>-2482238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-49972</v>
      </c>
      <c r="D10" s="23">
        <v>-49972</v>
      </c>
      <c r="E10" s="24">
        <v>-209173</v>
      </c>
      <c r="F10" s="25">
        <v>-60790</v>
      </c>
      <c r="G10" s="23">
        <v>-60790</v>
      </c>
      <c r="H10" s="24">
        <v>-60790</v>
      </c>
      <c r="I10" s="26">
        <v>-213923</v>
      </c>
      <c r="J10" s="27">
        <v>-220473</v>
      </c>
      <c r="K10" s="23">
        <v>-232273</v>
      </c>
      <c r="L10" s="24">
        <v>-244593</v>
      </c>
    </row>
    <row r="11" spans="1:12" x14ac:dyDescent="0.25">
      <c r="A11" s="28" t="s">
        <v>27</v>
      </c>
      <c r="B11" s="22" t="s">
        <v>19</v>
      </c>
      <c r="C11" s="23">
        <v>7857</v>
      </c>
      <c r="D11" s="23">
        <v>7856</v>
      </c>
      <c r="E11" s="24">
        <v>7856</v>
      </c>
      <c r="F11" s="29">
        <v>7860</v>
      </c>
      <c r="G11" s="30">
        <v>7860</v>
      </c>
      <c r="H11" s="31">
        <v>7860</v>
      </c>
      <c r="I11" s="26">
        <v>7856</v>
      </c>
      <c r="J11" s="32">
        <v>7856</v>
      </c>
      <c r="K11" s="30">
        <v>7856</v>
      </c>
      <c r="L11" s="31">
        <v>7856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-60209022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-13488807</v>
      </c>
      <c r="D13" s="35">
        <f t="shared" ref="D13:L13" si="0">SUM(D6:D12)</f>
        <v>-13436481</v>
      </c>
      <c r="E13" s="36">
        <f t="shared" si="0"/>
        <v>-12394944</v>
      </c>
      <c r="F13" s="37">
        <f t="shared" si="0"/>
        <v>-10378260</v>
      </c>
      <c r="G13" s="35">
        <f t="shared" si="0"/>
        <v>-10378260</v>
      </c>
      <c r="H13" s="36">
        <f t="shared" si="0"/>
        <v>-10378260</v>
      </c>
      <c r="I13" s="38">
        <f t="shared" si="0"/>
        <v>-12141445</v>
      </c>
      <c r="J13" s="39">
        <f t="shared" si="0"/>
        <v>-9116764</v>
      </c>
      <c r="K13" s="35">
        <f t="shared" si="0"/>
        <v>-5691054</v>
      </c>
      <c r="L13" s="36">
        <f t="shared" si="0"/>
        <v>-2179934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11831726</v>
      </c>
      <c r="D17" s="23">
        <v>11831727</v>
      </c>
      <c r="E17" s="24">
        <v>12016337</v>
      </c>
      <c r="F17" s="29">
        <v>11831730</v>
      </c>
      <c r="G17" s="30">
        <v>11831730</v>
      </c>
      <c r="H17" s="31">
        <v>11831730</v>
      </c>
      <c r="I17" s="26">
        <v>12014519</v>
      </c>
      <c r="J17" s="32">
        <v>12466337</v>
      </c>
      <c r="K17" s="30">
        <v>12936587</v>
      </c>
      <c r="L17" s="31">
        <v>13418587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-29470</v>
      </c>
      <c r="D23" s="23">
        <v>-29470</v>
      </c>
      <c r="E23" s="24">
        <v>-29470</v>
      </c>
      <c r="F23" s="25">
        <v>0</v>
      </c>
      <c r="G23" s="23">
        <v>0</v>
      </c>
      <c r="H23" s="24">
        <v>0</v>
      </c>
      <c r="I23" s="26">
        <v>-29470</v>
      </c>
      <c r="J23" s="27">
        <v>-29470</v>
      </c>
      <c r="K23" s="23">
        <v>-29470</v>
      </c>
      <c r="L23" s="24">
        <v>-29470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11802256</v>
      </c>
      <c r="D25" s="41">
        <f t="shared" ref="D25:L25" si="1">SUM(D15:D24)</f>
        <v>11802257</v>
      </c>
      <c r="E25" s="42">
        <f t="shared" si="1"/>
        <v>11986867</v>
      </c>
      <c r="F25" s="43">
        <f t="shared" si="1"/>
        <v>11831730</v>
      </c>
      <c r="G25" s="41">
        <f t="shared" si="1"/>
        <v>11831730</v>
      </c>
      <c r="H25" s="42">
        <f t="shared" si="1"/>
        <v>11831730</v>
      </c>
      <c r="I25" s="44">
        <f t="shared" si="1"/>
        <v>11985049</v>
      </c>
      <c r="J25" s="45">
        <f t="shared" si="1"/>
        <v>12436867</v>
      </c>
      <c r="K25" s="41">
        <f t="shared" si="1"/>
        <v>12907117</v>
      </c>
      <c r="L25" s="42">
        <f t="shared" si="1"/>
        <v>13389117</v>
      </c>
    </row>
    <row r="26" spans="1:12" x14ac:dyDescent="0.25">
      <c r="A26" s="33" t="s">
        <v>42</v>
      </c>
      <c r="B26" s="34" t="s">
        <v>19</v>
      </c>
      <c r="C26" s="35">
        <f>+C13+C25</f>
        <v>-1686551</v>
      </c>
      <c r="D26" s="35">
        <f t="shared" ref="D26:L26" si="2">+D13+D25</f>
        <v>-1634224</v>
      </c>
      <c r="E26" s="36">
        <f t="shared" si="2"/>
        <v>-408077</v>
      </c>
      <c r="F26" s="37">
        <f t="shared" si="2"/>
        <v>1453470</v>
      </c>
      <c r="G26" s="35">
        <f t="shared" si="2"/>
        <v>1453470</v>
      </c>
      <c r="H26" s="36">
        <f t="shared" si="2"/>
        <v>1453470</v>
      </c>
      <c r="I26" s="38">
        <f t="shared" si="2"/>
        <v>-156396</v>
      </c>
      <c r="J26" s="39">
        <f t="shared" si="2"/>
        <v>3320103</v>
      </c>
      <c r="K26" s="35">
        <f t="shared" si="2"/>
        <v>7216063</v>
      </c>
      <c r="L26" s="36">
        <f t="shared" si="2"/>
        <v>11209183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1601</v>
      </c>
      <c r="D32" s="23">
        <v>1600</v>
      </c>
      <c r="E32" s="24">
        <v>-27871</v>
      </c>
      <c r="F32" s="25">
        <v>17569030</v>
      </c>
      <c r="G32" s="23">
        <v>20962620</v>
      </c>
      <c r="H32" s="24">
        <v>20962620</v>
      </c>
      <c r="I32" s="26">
        <v>-27870</v>
      </c>
      <c r="J32" s="27">
        <v>22695550</v>
      </c>
      <c r="K32" s="23">
        <v>46928280</v>
      </c>
      <c r="L32" s="24">
        <v>72762920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952219</v>
      </c>
      <c r="E35" s="24">
        <v>952219</v>
      </c>
      <c r="F35" s="25">
        <v>0</v>
      </c>
      <c r="G35" s="23">
        <v>0</v>
      </c>
      <c r="H35" s="24">
        <v>0</v>
      </c>
      <c r="I35" s="26">
        <v>952219</v>
      </c>
      <c r="J35" s="27">
        <v>952219</v>
      </c>
      <c r="K35" s="23">
        <v>952219</v>
      </c>
      <c r="L35" s="24">
        <v>952219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1601</v>
      </c>
      <c r="D37" s="35">
        <f t="shared" ref="D37:L37" si="3">SUM(D29:D36)</f>
        <v>953819</v>
      </c>
      <c r="E37" s="36">
        <f t="shared" si="3"/>
        <v>924348</v>
      </c>
      <c r="F37" s="37">
        <f t="shared" si="3"/>
        <v>17569030</v>
      </c>
      <c r="G37" s="35">
        <f t="shared" si="3"/>
        <v>20962620</v>
      </c>
      <c r="H37" s="36">
        <f t="shared" si="3"/>
        <v>20962620</v>
      </c>
      <c r="I37" s="38">
        <f t="shared" si="3"/>
        <v>924349</v>
      </c>
      <c r="J37" s="39">
        <f t="shared" si="3"/>
        <v>23647769</v>
      </c>
      <c r="K37" s="35">
        <f t="shared" si="3"/>
        <v>47880499</v>
      </c>
      <c r="L37" s="36">
        <f t="shared" si="3"/>
        <v>73715139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1601</v>
      </c>
      <c r="D44" s="35">
        <f t="shared" ref="D44:L44" si="5">+D37+D43</f>
        <v>953819</v>
      </c>
      <c r="E44" s="36">
        <f t="shared" si="5"/>
        <v>924348</v>
      </c>
      <c r="F44" s="37">
        <f t="shared" si="5"/>
        <v>17569030</v>
      </c>
      <c r="G44" s="35">
        <f t="shared" si="5"/>
        <v>20962620</v>
      </c>
      <c r="H44" s="36">
        <f t="shared" si="5"/>
        <v>20962620</v>
      </c>
      <c r="I44" s="38">
        <f t="shared" si="5"/>
        <v>924349</v>
      </c>
      <c r="J44" s="39">
        <f t="shared" si="5"/>
        <v>23647769</v>
      </c>
      <c r="K44" s="35">
        <f t="shared" si="5"/>
        <v>47880499</v>
      </c>
      <c r="L44" s="36">
        <f t="shared" si="5"/>
        <v>73715139</v>
      </c>
    </row>
    <row r="45" spans="1:12" x14ac:dyDescent="0.25">
      <c r="A45" s="47" t="s">
        <v>62</v>
      </c>
      <c r="B45" s="48" t="s">
        <v>63</v>
      </c>
      <c r="C45" s="49">
        <f>+C26-C44</f>
        <v>-1688152</v>
      </c>
      <c r="D45" s="49">
        <f t="shared" ref="D45:L45" si="6">+D26-D44</f>
        <v>-2588043</v>
      </c>
      <c r="E45" s="50">
        <f t="shared" si="6"/>
        <v>-1332425</v>
      </c>
      <c r="F45" s="51">
        <f t="shared" si="6"/>
        <v>-16115560</v>
      </c>
      <c r="G45" s="49">
        <f t="shared" si="6"/>
        <v>-19509150</v>
      </c>
      <c r="H45" s="50">
        <f t="shared" si="6"/>
        <v>-19509150</v>
      </c>
      <c r="I45" s="52">
        <f t="shared" si="6"/>
        <v>-1080745</v>
      </c>
      <c r="J45" s="53">
        <f t="shared" si="6"/>
        <v>-20327666</v>
      </c>
      <c r="K45" s="49">
        <f t="shared" si="6"/>
        <v>-40664436</v>
      </c>
      <c r="L45" s="50">
        <f t="shared" si="6"/>
        <v>-62505956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-37535192</v>
      </c>
      <c r="F47" s="25">
        <v>-14427410</v>
      </c>
      <c r="G47" s="23">
        <v>-17821000</v>
      </c>
      <c r="H47" s="24">
        <v>-17821000</v>
      </c>
      <c r="I47" s="26">
        <v>-56581609</v>
      </c>
      <c r="J47" s="27">
        <v>-56530432</v>
      </c>
      <c r="K47" s="23">
        <v>-76867202</v>
      </c>
      <c r="L47" s="24">
        <v>-98708722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-37535192</v>
      </c>
      <c r="F50" s="58">
        <f t="shared" si="7"/>
        <v>-14427410</v>
      </c>
      <c r="G50" s="56">
        <f t="shared" si="7"/>
        <v>-17821000</v>
      </c>
      <c r="H50" s="57">
        <f t="shared" si="7"/>
        <v>-17821000</v>
      </c>
      <c r="I50" s="59">
        <f t="shared" si="7"/>
        <v>-56581609</v>
      </c>
      <c r="J50" s="60">
        <f t="shared" si="7"/>
        <v>-56530432</v>
      </c>
      <c r="K50" s="56">
        <f t="shared" si="7"/>
        <v>-76867202</v>
      </c>
      <c r="L50" s="57">
        <f t="shared" si="7"/>
        <v>-98708722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110786871</v>
      </c>
      <c r="D6" s="23">
        <v>67610840</v>
      </c>
      <c r="E6" s="24">
        <v>50500816</v>
      </c>
      <c r="F6" s="25">
        <v>103952245</v>
      </c>
      <c r="G6" s="23">
        <v>103952245</v>
      </c>
      <c r="H6" s="24">
        <v>103952245</v>
      </c>
      <c r="I6" s="26">
        <v>35472643</v>
      </c>
      <c r="J6" s="27">
        <v>187770119</v>
      </c>
      <c r="K6" s="23">
        <v>266515672</v>
      </c>
      <c r="L6" s="24">
        <v>344662255</v>
      </c>
    </row>
    <row r="7" spans="1:12" x14ac:dyDescent="0.25">
      <c r="A7" s="28" t="s">
        <v>22</v>
      </c>
      <c r="B7" s="22" t="s">
        <v>9</v>
      </c>
      <c r="C7" s="23">
        <v>56879070</v>
      </c>
      <c r="D7" s="23">
        <v>76106645</v>
      </c>
      <c r="E7" s="24">
        <v>119272942</v>
      </c>
      <c r="F7" s="25">
        <v>3720143</v>
      </c>
      <c r="G7" s="23">
        <v>3720143</v>
      </c>
      <c r="H7" s="24">
        <v>3720143</v>
      </c>
      <c r="I7" s="26">
        <v>154318392</v>
      </c>
      <c r="J7" s="27">
        <v>25634026</v>
      </c>
      <c r="K7" s="23">
        <v>30454311</v>
      </c>
      <c r="L7" s="24">
        <v>31786202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-24239942</v>
      </c>
      <c r="K8" s="23">
        <v>-24239942</v>
      </c>
      <c r="L8" s="24">
        <v>-24239942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-1290484</v>
      </c>
      <c r="D10" s="23">
        <v>-1215475</v>
      </c>
      <c r="E10" s="24">
        <v>-2074225</v>
      </c>
      <c r="F10" s="25">
        <v>-72196000</v>
      </c>
      <c r="G10" s="23">
        <v>-72196000</v>
      </c>
      <c r="H10" s="24">
        <v>-72196000</v>
      </c>
      <c r="I10" s="26">
        <v>-3818981</v>
      </c>
      <c r="J10" s="27">
        <v>-82841859</v>
      </c>
      <c r="K10" s="23">
        <v>-84241859</v>
      </c>
      <c r="L10" s="24">
        <v>-84241859</v>
      </c>
    </row>
    <row r="11" spans="1:12" x14ac:dyDescent="0.25">
      <c r="A11" s="28" t="s">
        <v>27</v>
      </c>
      <c r="B11" s="22" t="s">
        <v>19</v>
      </c>
      <c r="C11" s="23">
        <v>41940255</v>
      </c>
      <c r="D11" s="23">
        <v>57642189</v>
      </c>
      <c r="E11" s="24">
        <v>73804161</v>
      </c>
      <c r="F11" s="29">
        <v>0</v>
      </c>
      <c r="G11" s="30">
        <v>0</v>
      </c>
      <c r="H11" s="31">
        <v>0</v>
      </c>
      <c r="I11" s="26">
        <v>88213225</v>
      </c>
      <c r="J11" s="32">
        <v>-11803661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-401793</v>
      </c>
      <c r="D12" s="23">
        <v>-533773</v>
      </c>
      <c r="E12" s="24">
        <v>-533773</v>
      </c>
      <c r="F12" s="25">
        <v>0</v>
      </c>
      <c r="G12" s="23">
        <v>0</v>
      </c>
      <c r="H12" s="24">
        <v>0</v>
      </c>
      <c r="I12" s="26">
        <v>-533773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207913919</v>
      </c>
      <c r="D13" s="35">
        <f t="shared" ref="D13:L13" si="0">SUM(D6:D12)</f>
        <v>199610426</v>
      </c>
      <c r="E13" s="36">
        <f t="shared" si="0"/>
        <v>240969921</v>
      </c>
      <c r="F13" s="37">
        <f t="shared" si="0"/>
        <v>35476388</v>
      </c>
      <c r="G13" s="35">
        <f t="shared" si="0"/>
        <v>35476388</v>
      </c>
      <c r="H13" s="36">
        <f t="shared" si="0"/>
        <v>35476388</v>
      </c>
      <c r="I13" s="38">
        <f t="shared" si="0"/>
        <v>273651506</v>
      </c>
      <c r="J13" s="39">
        <f t="shared" si="0"/>
        <v>94518683</v>
      </c>
      <c r="K13" s="35">
        <f t="shared" si="0"/>
        <v>188488182</v>
      </c>
      <c r="L13" s="36">
        <f t="shared" si="0"/>
        <v>267966656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174469272</v>
      </c>
      <c r="D17" s="23">
        <v>169351311</v>
      </c>
      <c r="E17" s="24">
        <v>201790712</v>
      </c>
      <c r="F17" s="29">
        <v>20994902</v>
      </c>
      <c r="G17" s="30">
        <v>24994902</v>
      </c>
      <c r="H17" s="31">
        <v>24994902</v>
      </c>
      <c r="I17" s="26">
        <v>170550681</v>
      </c>
      <c r="J17" s="32">
        <v>33405624</v>
      </c>
      <c r="K17" s="30">
        <v>31771883</v>
      </c>
      <c r="L17" s="31">
        <v>26720624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174469272</v>
      </c>
      <c r="D25" s="41">
        <f t="shared" ref="D25:L25" si="1">SUM(D15:D24)</f>
        <v>169351311</v>
      </c>
      <c r="E25" s="42">
        <f t="shared" si="1"/>
        <v>201790712</v>
      </c>
      <c r="F25" s="43">
        <f t="shared" si="1"/>
        <v>20994902</v>
      </c>
      <c r="G25" s="41">
        <f t="shared" si="1"/>
        <v>24994902</v>
      </c>
      <c r="H25" s="42">
        <f t="shared" si="1"/>
        <v>24994902</v>
      </c>
      <c r="I25" s="44">
        <f t="shared" si="1"/>
        <v>170550681</v>
      </c>
      <c r="J25" s="45">
        <f t="shared" si="1"/>
        <v>33405624</v>
      </c>
      <c r="K25" s="41">
        <f t="shared" si="1"/>
        <v>31771883</v>
      </c>
      <c r="L25" s="42">
        <f t="shared" si="1"/>
        <v>26720624</v>
      </c>
    </row>
    <row r="26" spans="1:12" x14ac:dyDescent="0.25">
      <c r="A26" s="33" t="s">
        <v>42</v>
      </c>
      <c r="B26" s="34" t="s">
        <v>19</v>
      </c>
      <c r="C26" s="35">
        <f>+C13+C25</f>
        <v>382383191</v>
      </c>
      <c r="D26" s="35">
        <f t="shared" ref="D26:L26" si="2">+D13+D25</f>
        <v>368961737</v>
      </c>
      <c r="E26" s="36">
        <f t="shared" si="2"/>
        <v>442760633</v>
      </c>
      <c r="F26" s="37">
        <f t="shared" si="2"/>
        <v>56471290</v>
      </c>
      <c r="G26" s="35">
        <f t="shared" si="2"/>
        <v>60471290</v>
      </c>
      <c r="H26" s="36">
        <f t="shared" si="2"/>
        <v>60471290</v>
      </c>
      <c r="I26" s="38">
        <f t="shared" si="2"/>
        <v>444202187</v>
      </c>
      <c r="J26" s="39">
        <f t="shared" si="2"/>
        <v>127924307</v>
      </c>
      <c r="K26" s="35">
        <f t="shared" si="2"/>
        <v>220260065</v>
      </c>
      <c r="L26" s="36">
        <f t="shared" si="2"/>
        <v>294687280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-43264</v>
      </c>
      <c r="D31" s="23">
        <v>-53408</v>
      </c>
      <c r="E31" s="24">
        <v>-64981</v>
      </c>
      <c r="F31" s="25">
        <v>0</v>
      </c>
      <c r="G31" s="23">
        <v>0</v>
      </c>
      <c r="H31" s="24">
        <v>0</v>
      </c>
      <c r="I31" s="26">
        <v>-72694</v>
      </c>
      <c r="J31" s="27">
        <v>-10645859</v>
      </c>
      <c r="K31" s="23">
        <v>-10645859</v>
      </c>
      <c r="L31" s="24">
        <v>-10645859</v>
      </c>
    </row>
    <row r="32" spans="1:12" x14ac:dyDescent="0.25">
      <c r="A32" s="28" t="s">
        <v>48</v>
      </c>
      <c r="B32" s="22" t="s">
        <v>49</v>
      </c>
      <c r="C32" s="23">
        <v>197840576</v>
      </c>
      <c r="D32" s="23">
        <v>280600306</v>
      </c>
      <c r="E32" s="24">
        <v>350607158</v>
      </c>
      <c r="F32" s="25">
        <v>0</v>
      </c>
      <c r="G32" s="23">
        <v>4000000</v>
      </c>
      <c r="H32" s="24">
        <v>4000000</v>
      </c>
      <c r="I32" s="26">
        <v>387803124</v>
      </c>
      <c r="J32" s="27">
        <v>-7803661</v>
      </c>
      <c r="K32" s="23">
        <v>18400000</v>
      </c>
      <c r="L32" s="24">
        <v>18400000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-5827534</v>
      </c>
      <c r="F33" s="25">
        <v>0</v>
      </c>
      <c r="G33" s="23">
        <v>0</v>
      </c>
      <c r="H33" s="24">
        <v>0</v>
      </c>
      <c r="I33" s="26">
        <v>-2916640</v>
      </c>
      <c r="J33" s="27">
        <v>0</v>
      </c>
      <c r="K33" s="23">
        <v>-17000000</v>
      </c>
      <c r="L33" s="24">
        <v>-17000000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21837030</v>
      </c>
      <c r="D35" s="23">
        <v>26462268</v>
      </c>
      <c r="E35" s="24">
        <v>35199938</v>
      </c>
      <c r="F35" s="25">
        <v>0</v>
      </c>
      <c r="G35" s="23">
        <v>0</v>
      </c>
      <c r="H35" s="24">
        <v>0</v>
      </c>
      <c r="I35" s="26">
        <v>45932464</v>
      </c>
      <c r="J35" s="27">
        <v>0</v>
      </c>
      <c r="K35" s="23">
        <v>24138487</v>
      </c>
      <c r="L35" s="24">
        <v>37028379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219634342</v>
      </c>
      <c r="D37" s="35">
        <f t="shared" ref="D37:L37" si="3">SUM(D29:D36)</f>
        <v>307009166</v>
      </c>
      <c r="E37" s="36">
        <f t="shared" si="3"/>
        <v>379914581</v>
      </c>
      <c r="F37" s="37">
        <f t="shared" si="3"/>
        <v>0</v>
      </c>
      <c r="G37" s="35">
        <f t="shared" si="3"/>
        <v>4000000</v>
      </c>
      <c r="H37" s="36">
        <f t="shared" si="3"/>
        <v>4000000</v>
      </c>
      <c r="I37" s="38">
        <f t="shared" si="3"/>
        <v>430746254</v>
      </c>
      <c r="J37" s="39">
        <f t="shared" si="3"/>
        <v>-18449520</v>
      </c>
      <c r="K37" s="35">
        <f t="shared" si="3"/>
        <v>14892628</v>
      </c>
      <c r="L37" s="36">
        <f t="shared" si="3"/>
        <v>27782520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219634342</v>
      </c>
      <c r="D44" s="35">
        <f t="shared" ref="D44:L44" si="5">+D37+D43</f>
        <v>307009166</v>
      </c>
      <c r="E44" s="36">
        <f t="shared" si="5"/>
        <v>379914581</v>
      </c>
      <c r="F44" s="37">
        <f t="shared" si="5"/>
        <v>0</v>
      </c>
      <c r="G44" s="35">
        <f t="shared" si="5"/>
        <v>4000000</v>
      </c>
      <c r="H44" s="36">
        <f t="shared" si="5"/>
        <v>4000000</v>
      </c>
      <c r="I44" s="38">
        <f t="shared" si="5"/>
        <v>430746254</v>
      </c>
      <c r="J44" s="39">
        <f t="shared" si="5"/>
        <v>-18449520</v>
      </c>
      <c r="K44" s="35">
        <f t="shared" si="5"/>
        <v>14892628</v>
      </c>
      <c r="L44" s="36">
        <f t="shared" si="5"/>
        <v>27782520</v>
      </c>
    </row>
    <row r="45" spans="1:12" x14ac:dyDescent="0.25">
      <c r="A45" s="47" t="s">
        <v>62</v>
      </c>
      <c r="B45" s="48" t="s">
        <v>63</v>
      </c>
      <c r="C45" s="49">
        <f>+C26-C44</f>
        <v>162748849</v>
      </c>
      <c r="D45" s="49">
        <f t="shared" ref="D45:L45" si="6">+D26-D44</f>
        <v>61952571</v>
      </c>
      <c r="E45" s="50">
        <f t="shared" si="6"/>
        <v>62846052</v>
      </c>
      <c r="F45" s="51">
        <f t="shared" si="6"/>
        <v>56471290</v>
      </c>
      <c r="G45" s="49">
        <f t="shared" si="6"/>
        <v>56471290</v>
      </c>
      <c r="H45" s="50">
        <f t="shared" si="6"/>
        <v>56471290</v>
      </c>
      <c r="I45" s="52">
        <f t="shared" si="6"/>
        <v>13455933</v>
      </c>
      <c r="J45" s="53">
        <f t="shared" si="6"/>
        <v>146373827</v>
      </c>
      <c r="K45" s="49">
        <f t="shared" si="6"/>
        <v>205367437</v>
      </c>
      <c r="L45" s="50">
        <f t="shared" si="6"/>
        <v>266904760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1380</v>
      </c>
      <c r="D47" s="23">
        <v>1380</v>
      </c>
      <c r="E47" s="24">
        <v>24686614</v>
      </c>
      <c r="F47" s="25">
        <v>56471290</v>
      </c>
      <c r="G47" s="23">
        <v>56471290</v>
      </c>
      <c r="H47" s="24">
        <v>56471290</v>
      </c>
      <c r="I47" s="26">
        <v>23876331</v>
      </c>
      <c r="J47" s="27">
        <v>146373827</v>
      </c>
      <c r="K47" s="23">
        <v>205367437</v>
      </c>
      <c r="L47" s="24">
        <v>266904760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1380</v>
      </c>
      <c r="D50" s="56">
        <f t="shared" ref="D50:L50" si="7">SUM(D47:D49)</f>
        <v>1380</v>
      </c>
      <c r="E50" s="57">
        <f t="shared" si="7"/>
        <v>24686614</v>
      </c>
      <c r="F50" s="58">
        <f t="shared" si="7"/>
        <v>56471290</v>
      </c>
      <c r="G50" s="56">
        <f t="shared" si="7"/>
        <v>56471290</v>
      </c>
      <c r="H50" s="57">
        <f t="shared" si="7"/>
        <v>56471290</v>
      </c>
      <c r="I50" s="59">
        <f t="shared" si="7"/>
        <v>23876331</v>
      </c>
      <c r="J50" s="60">
        <f t="shared" si="7"/>
        <v>146373827</v>
      </c>
      <c r="K50" s="56">
        <f t="shared" si="7"/>
        <v>205367437</v>
      </c>
      <c r="L50" s="57">
        <f t="shared" si="7"/>
        <v>266904760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-152045112</v>
      </c>
      <c r="D6" s="23">
        <v>-226019475</v>
      </c>
      <c r="E6" s="24">
        <v>0</v>
      </c>
      <c r="F6" s="25">
        <v>243370039</v>
      </c>
      <c r="G6" s="23">
        <v>143856756</v>
      </c>
      <c r="H6" s="24">
        <v>143856756</v>
      </c>
      <c r="I6" s="26">
        <v>-641326487</v>
      </c>
      <c r="J6" s="27">
        <v>210987191</v>
      </c>
      <c r="K6" s="23">
        <v>432660664</v>
      </c>
      <c r="L6" s="24">
        <v>661376310</v>
      </c>
    </row>
    <row r="7" spans="1:12" x14ac:dyDescent="0.25">
      <c r="A7" s="28" t="s">
        <v>22</v>
      </c>
      <c r="B7" s="22" t="s">
        <v>9</v>
      </c>
      <c r="C7" s="23">
        <v>234006807</v>
      </c>
      <c r="D7" s="23">
        <v>226038714</v>
      </c>
      <c r="E7" s="24">
        <v>0</v>
      </c>
      <c r="F7" s="25">
        <v>51055021</v>
      </c>
      <c r="G7" s="23">
        <v>50670341</v>
      </c>
      <c r="H7" s="24">
        <v>50670341</v>
      </c>
      <c r="I7" s="26">
        <v>711042185</v>
      </c>
      <c r="J7" s="27">
        <v>-131859970</v>
      </c>
      <c r="K7" s="23">
        <v>-269191577</v>
      </c>
      <c r="L7" s="24">
        <v>-400773464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-19114588</v>
      </c>
      <c r="D10" s="23">
        <v>-32115901</v>
      </c>
      <c r="E10" s="24">
        <v>0</v>
      </c>
      <c r="F10" s="25">
        <v>0</v>
      </c>
      <c r="G10" s="23">
        <v>-19784087</v>
      </c>
      <c r="H10" s="24">
        <v>-19784087</v>
      </c>
      <c r="I10" s="26">
        <v>-57372178</v>
      </c>
      <c r="J10" s="27">
        <v>134637</v>
      </c>
      <c r="K10" s="23">
        <v>134906</v>
      </c>
      <c r="L10" s="24">
        <v>-2655643</v>
      </c>
    </row>
    <row r="11" spans="1:12" x14ac:dyDescent="0.25">
      <c r="A11" s="28" t="s">
        <v>27</v>
      </c>
      <c r="B11" s="22" t="s">
        <v>19</v>
      </c>
      <c r="C11" s="23">
        <v>2186231</v>
      </c>
      <c r="D11" s="23">
        <v>14030731</v>
      </c>
      <c r="E11" s="24">
        <v>0</v>
      </c>
      <c r="F11" s="29">
        <v>0</v>
      </c>
      <c r="G11" s="30">
        <v>0</v>
      </c>
      <c r="H11" s="31">
        <v>0</v>
      </c>
      <c r="I11" s="26">
        <v>27627650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-15136324</v>
      </c>
      <c r="D12" s="23">
        <v>-16011674</v>
      </c>
      <c r="E12" s="24">
        <v>0</v>
      </c>
      <c r="F12" s="25">
        <v>0</v>
      </c>
      <c r="G12" s="23">
        <v>0</v>
      </c>
      <c r="H12" s="24">
        <v>0</v>
      </c>
      <c r="I12" s="26">
        <v>-16011674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49897014</v>
      </c>
      <c r="D13" s="35">
        <f t="shared" ref="D13:L13" si="0">SUM(D6:D12)</f>
        <v>-34077605</v>
      </c>
      <c r="E13" s="36">
        <f t="shared" si="0"/>
        <v>0</v>
      </c>
      <c r="F13" s="37">
        <f t="shared" si="0"/>
        <v>294425060</v>
      </c>
      <c r="G13" s="35">
        <f t="shared" si="0"/>
        <v>174743010</v>
      </c>
      <c r="H13" s="36">
        <f t="shared" si="0"/>
        <v>174743010</v>
      </c>
      <c r="I13" s="38">
        <f t="shared" si="0"/>
        <v>23959496</v>
      </c>
      <c r="J13" s="39">
        <f t="shared" si="0"/>
        <v>79261858</v>
      </c>
      <c r="K13" s="35">
        <f t="shared" si="0"/>
        <v>163603993</v>
      </c>
      <c r="L13" s="36">
        <f t="shared" si="0"/>
        <v>257947203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-68785027</v>
      </c>
      <c r="D17" s="23">
        <v>-20739804</v>
      </c>
      <c r="E17" s="24">
        <v>0</v>
      </c>
      <c r="F17" s="29">
        <v>41662288</v>
      </c>
      <c r="G17" s="30">
        <v>41034288</v>
      </c>
      <c r="H17" s="31">
        <v>41034288</v>
      </c>
      <c r="I17" s="26">
        <v>34725175</v>
      </c>
      <c r="J17" s="32">
        <v>50259323</v>
      </c>
      <c r="K17" s="30">
        <v>95894251</v>
      </c>
      <c r="L17" s="31">
        <v>133751056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-68785027</v>
      </c>
      <c r="D25" s="41">
        <f t="shared" ref="D25:L25" si="1">SUM(D15:D24)</f>
        <v>-20739804</v>
      </c>
      <c r="E25" s="42">
        <f t="shared" si="1"/>
        <v>0</v>
      </c>
      <c r="F25" s="43">
        <f t="shared" si="1"/>
        <v>41662288</v>
      </c>
      <c r="G25" s="41">
        <f t="shared" si="1"/>
        <v>41034288</v>
      </c>
      <c r="H25" s="42">
        <f t="shared" si="1"/>
        <v>41034288</v>
      </c>
      <c r="I25" s="44">
        <f t="shared" si="1"/>
        <v>34725175</v>
      </c>
      <c r="J25" s="45">
        <f t="shared" si="1"/>
        <v>50259323</v>
      </c>
      <c r="K25" s="41">
        <f t="shared" si="1"/>
        <v>95894251</v>
      </c>
      <c r="L25" s="42">
        <f t="shared" si="1"/>
        <v>133751056</v>
      </c>
    </row>
    <row r="26" spans="1:12" x14ac:dyDescent="0.25">
      <c r="A26" s="33" t="s">
        <v>42</v>
      </c>
      <c r="B26" s="34" t="s">
        <v>19</v>
      </c>
      <c r="C26" s="35">
        <f>+C13+C25</f>
        <v>-18888013</v>
      </c>
      <c r="D26" s="35">
        <f t="shared" ref="D26:L26" si="2">+D13+D25</f>
        <v>-54817409</v>
      </c>
      <c r="E26" s="36">
        <f t="shared" si="2"/>
        <v>0</v>
      </c>
      <c r="F26" s="37">
        <f t="shared" si="2"/>
        <v>336087348</v>
      </c>
      <c r="G26" s="35">
        <f t="shared" si="2"/>
        <v>215777298</v>
      </c>
      <c r="H26" s="36">
        <f t="shared" si="2"/>
        <v>215777298</v>
      </c>
      <c r="I26" s="38">
        <f t="shared" si="2"/>
        <v>58684671</v>
      </c>
      <c r="J26" s="39">
        <f t="shared" si="2"/>
        <v>129521181</v>
      </c>
      <c r="K26" s="35">
        <f t="shared" si="2"/>
        <v>259498244</v>
      </c>
      <c r="L26" s="36">
        <f t="shared" si="2"/>
        <v>391698259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-625948</v>
      </c>
      <c r="D31" s="23">
        <v>-996328</v>
      </c>
      <c r="E31" s="24">
        <v>0</v>
      </c>
      <c r="F31" s="25">
        <v>0</v>
      </c>
      <c r="G31" s="23">
        <v>0</v>
      </c>
      <c r="H31" s="24">
        <v>0</v>
      </c>
      <c r="I31" s="26">
        <v>-1534075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8024552</v>
      </c>
      <c r="D32" s="23">
        <v>101019470</v>
      </c>
      <c r="E32" s="24">
        <v>0</v>
      </c>
      <c r="F32" s="25">
        <v>144536566</v>
      </c>
      <c r="G32" s="23">
        <v>1849446783</v>
      </c>
      <c r="H32" s="24">
        <v>1849446783</v>
      </c>
      <c r="I32" s="26">
        <v>189588363</v>
      </c>
      <c r="J32" s="27">
        <v>6575684096</v>
      </c>
      <c r="K32" s="23">
        <v>6342848483</v>
      </c>
      <c r="L32" s="24">
        <v>6430043582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-15000000</v>
      </c>
      <c r="E33" s="24">
        <v>0</v>
      </c>
      <c r="F33" s="25">
        <v>7000000</v>
      </c>
      <c r="G33" s="23">
        <v>28233179</v>
      </c>
      <c r="H33" s="24">
        <v>28233179</v>
      </c>
      <c r="I33" s="26">
        <v>-166607242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34630604</v>
      </c>
      <c r="D35" s="23">
        <v>62873430</v>
      </c>
      <c r="E35" s="24">
        <v>0</v>
      </c>
      <c r="F35" s="25">
        <v>83325667</v>
      </c>
      <c r="G35" s="23">
        <v>83325667</v>
      </c>
      <c r="H35" s="24">
        <v>83325667</v>
      </c>
      <c r="I35" s="26">
        <v>123171981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42029208</v>
      </c>
      <c r="D37" s="35">
        <f t="shared" ref="D37:L37" si="3">SUM(D29:D36)</f>
        <v>147896572</v>
      </c>
      <c r="E37" s="36">
        <f t="shared" si="3"/>
        <v>0</v>
      </c>
      <c r="F37" s="37">
        <f t="shared" si="3"/>
        <v>234862233</v>
      </c>
      <c r="G37" s="35">
        <f t="shared" si="3"/>
        <v>1961005629</v>
      </c>
      <c r="H37" s="36">
        <f t="shared" si="3"/>
        <v>1961005629</v>
      </c>
      <c r="I37" s="38">
        <f t="shared" si="3"/>
        <v>144619027</v>
      </c>
      <c r="J37" s="39">
        <f t="shared" si="3"/>
        <v>6575684096</v>
      </c>
      <c r="K37" s="35">
        <f t="shared" si="3"/>
        <v>6342848483</v>
      </c>
      <c r="L37" s="36">
        <f t="shared" si="3"/>
        <v>6430043582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42029208</v>
      </c>
      <c r="D44" s="35">
        <f t="shared" ref="D44:L44" si="5">+D37+D43</f>
        <v>147896572</v>
      </c>
      <c r="E44" s="36">
        <f t="shared" si="5"/>
        <v>0</v>
      </c>
      <c r="F44" s="37">
        <f t="shared" si="5"/>
        <v>234862233</v>
      </c>
      <c r="G44" s="35">
        <f t="shared" si="5"/>
        <v>1961005629</v>
      </c>
      <c r="H44" s="36">
        <f t="shared" si="5"/>
        <v>1961005629</v>
      </c>
      <c r="I44" s="38">
        <f t="shared" si="5"/>
        <v>144619027</v>
      </c>
      <c r="J44" s="39">
        <f t="shared" si="5"/>
        <v>6575684096</v>
      </c>
      <c r="K44" s="35">
        <f t="shared" si="5"/>
        <v>6342848483</v>
      </c>
      <c r="L44" s="36">
        <f t="shared" si="5"/>
        <v>6430043582</v>
      </c>
    </row>
    <row r="45" spans="1:12" x14ac:dyDescent="0.25">
      <c r="A45" s="47" t="s">
        <v>62</v>
      </c>
      <c r="B45" s="48" t="s">
        <v>63</v>
      </c>
      <c r="C45" s="49">
        <f>+C26-C44</f>
        <v>-60917221</v>
      </c>
      <c r="D45" s="49">
        <f t="shared" ref="D45:L45" si="6">+D26-D44</f>
        <v>-202713981</v>
      </c>
      <c r="E45" s="50">
        <f t="shared" si="6"/>
        <v>0</v>
      </c>
      <c r="F45" s="51">
        <f t="shared" si="6"/>
        <v>101225115</v>
      </c>
      <c r="G45" s="49">
        <f t="shared" si="6"/>
        <v>-1745228331</v>
      </c>
      <c r="H45" s="50">
        <f t="shared" si="6"/>
        <v>-1745228331</v>
      </c>
      <c r="I45" s="52">
        <f t="shared" si="6"/>
        <v>-85934356</v>
      </c>
      <c r="J45" s="53">
        <f t="shared" si="6"/>
        <v>-6446162915</v>
      </c>
      <c r="K45" s="49">
        <f t="shared" si="6"/>
        <v>-6083350239</v>
      </c>
      <c r="L45" s="50">
        <f t="shared" si="6"/>
        <v>-6038345323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101225115</v>
      </c>
      <c r="G47" s="23">
        <v>54771669</v>
      </c>
      <c r="H47" s="24">
        <v>54771669</v>
      </c>
      <c r="I47" s="26">
        <v>-863860617</v>
      </c>
      <c r="J47" s="27">
        <v>91982556</v>
      </c>
      <c r="K47" s="23">
        <v>167120029</v>
      </c>
      <c r="L47" s="24">
        <v>212124945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101225115</v>
      </c>
      <c r="G50" s="56">
        <f t="shared" si="7"/>
        <v>54771669</v>
      </c>
      <c r="H50" s="57">
        <f t="shared" si="7"/>
        <v>54771669</v>
      </c>
      <c r="I50" s="59">
        <f t="shared" si="7"/>
        <v>-863860617</v>
      </c>
      <c r="J50" s="60">
        <f t="shared" si="7"/>
        <v>91982556</v>
      </c>
      <c r="K50" s="56">
        <f t="shared" si="7"/>
        <v>167120029</v>
      </c>
      <c r="L50" s="57">
        <f t="shared" si="7"/>
        <v>212124945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-204729799</v>
      </c>
      <c r="D6" s="23">
        <v>-458949745</v>
      </c>
      <c r="E6" s="24">
        <v>-492212906</v>
      </c>
      <c r="F6" s="25">
        <v>17731199</v>
      </c>
      <c r="G6" s="23">
        <v>13958073</v>
      </c>
      <c r="H6" s="24">
        <v>13958073</v>
      </c>
      <c r="I6" s="26">
        <v>-391867478</v>
      </c>
      <c r="J6" s="27">
        <v>43162488</v>
      </c>
      <c r="K6" s="23">
        <v>119372640</v>
      </c>
      <c r="L6" s="24">
        <v>218548634</v>
      </c>
    </row>
    <row r="7" spans="1:12" x14ac:dyDescent="0.25">
      <c r="A7" s="28" t="s">
        <v>22</v>
      </c>
      <c r="B7" s="22" t="s">
        <v>9</v>
      </c>
      <c r="C7" s="23">
        <v>-68711898</v>
      </c>
      <c r="D7" s="23">
        <v>-44478931</v>
      </c>
      <c r="E7" s="24">
        <v>-32134831</v>
      </c>
      <c r="F7" s="25">
        <v>64506858</v>
      </c>
      <c r="G7" s="23">
        <v>59858031</v>
      </c>
      <c r="H7" s="24">
        <v>59858031</v>
      </c>
      <c r="I7" s="26">
        <v>-25054062</v>
      </c>
      <c r="J7" s="27">
        <v>64538189</v>
      </c>
      <c r="K7" s="23">
        <v>62078075</v>
      </c>
      <c r="L7" s="24">
        <v>60484819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87876</v>
      </c>
      <c r="G8" s="23">
        <v>87876</v>
      </c>
      <c r="H8" s="24">
        <v>87876</v>
      </c>
      <c r="I8" s="26">
        <v>0</v>
      </c>
      <c r="J8" s="27">
        <v>14637002</v>
      </c>
      <c r="K8" s="23">
        <v>14265434</v>
      </c>
      <c r="L8" s="24">
        <v>13892414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-19460760</v>
      </c>
      <c r="D10" s="23">
        <v>-28970177</v>
      </c>
      <c r="E10" s="24">
        <v>-40970528</v>
      </c>
      <c r="F10" s="25">
        <v>3577222</v>
      </c>
      <c r="G10" s="23">
        <v>877222</v>
      </c>
      <c r="H10" s="24">
        <v>877222</v>
      </c>
      <c r="I10" s="26">
        <v>-53096671</v>
      </c>
      <c r="J10" s="27">
        <v>9796469</v>
      </c>
      <c r="K10" s="23">
        <v>17978819</v>
      </c>
      <c r="L10" s="24">
        <v>26365728</v>
      </c>
    </row>
    <row r="11" spans="1:12" x14ac:dyDescent="0.25">
      <c r="A11" s="28" t="s">
        <v>27</v>
      </c>
      <c r="B11" s="22" t="s">
        <v>19</v>
      </c>
      <c r="C11" s="23">
        <v>2602505</v>
      </c>
      <c r="D11" s="23">
        <v>3807274</v>
      </c>
      <c r="E11" s="24">
        <v>8154989</v>
      </c>
      <c r="F11" s="29">
        <v>1432498</v>
      </c>
      <c r="G11" s="30">
        <v>1432499</v>
      </c>
      <c r="H11" s="31">
        <v>1432499</v>
      </c>
      <c r="I11" s="26">
        <v>11016047</v>
      </c>
      <c r="J11" s="32">
        <v>449999</v>
      </c>
      <c r="K11" s="30">
        <v>1454999</v>
      </c>
      <c r="L11" s="31">
        <v>2613371</v>
      </c>
    </row>
    <row r="12" spans="1:12" x14ac:dyDescent="0.25">
      <c r="A12" s="28" t="s">
        <v>28</v>
      </c>
      <c r="B12" s="22" t="s">
        <v>19</v>
      </c>
      <c r="C12" s="23">
        <v>-4641050</v>
      </c>
      <c r="D12" s="23">
        <v>-5720074</v>
      </c>
      <c r="E12" s="24">
        <v>-5720075</v>
      </c>
      <c r="F12" s="25">
        <v>0</v>
      </c>
      <c r="G12" s="23">
        <v>0</v>
      </c>
      <c r="H12" s="24">
        <v>0</v>
      </c>
      <c r="I12" s="26">
        <v>-5720075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-294941002</v>
      </c>
      <c r="D13" s="35">
        <f t="shared" ref="D13:L13" si="0">SUM(D6:D12)</f>
        <v>-534311653</v>
      </c>
      <c r="E13" s="36">
        <f t="shared" si="0"/>
        <v>-562883351</v>
      </c>
      <c r="F13" s="37">
        <f t="shared" si="0"/>
        <v>87335653</v>
      </c>
      <c r="G13" s="35">
        <f t="shared" si="0"/>
        <v>76213701</v>
      </c>
      <c r="H13" s="36">
        <f t="shared" si="0"/>
        <v>76213701</v>
      </c>
      <c r="I13" s="38">
        <f t="shared" si="0"/>
        <v>-464722239</v>
      </c>
      <c r="J13" s="39">
        <f t="shared" si="0"/>
        <v>132584147</v>
      </c>
      <c r="K13" s="35">
        <f t="shared" si="0"/>
        <v>215149967</v>
      </c>
      <c r="L13" s="36">
        <f t="shared" si="0"/>
        <v>321904966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636306751</v>
      </c>
      <c r="D17" s="23">
        <v>778862146</v>
      </c>
      <c r="E17" s="24">
        <v>891513922</v>
      </c>
      <c r="F17" s="29">
        <v>1690251315</v>
      </c>
      <c r="G17" s="30">
        <v>1690251315</v>
      </c>
      <c r="H17" s="31">
        <v>1690251315</v>
      </c>
      <c r="I17" s="26">
        <v>911250652</v>
      </c>
      <c r="J17" s="32">
        <v>1708362912</v>
      </c>
      <c r="K17" s="30">
        <v>1750720441</v>
      </c>
      <c r="L17" s="31">
        <v>1800267876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636306751</v>
      </c>
      <c r="D25" s="41">
        <f t="shared" ref="D25:L25" si="1">SUM(D15:D24)</f>
        <v>778862146</v>
      </c>
      <c r="E25" s="42">
        <f t="shared" si="1"/>
        <v>891513922</v>
      </c>
      <c r="F25" s="43">
        <f t="shared" si="1"/>
        <v>1690251315</v>
      </c>
      <c r="G25" s="41">
        <f t="shared" si="1"/>
        <v>1690251315</v>
      </c>
      <c r="H25" s="42">
        <f t="shared" si="1"/>
        <v>1690251315</v>
      </c>
      <c r="I25" s="44">
        <f t="shared" si="1"/>
        <v>911250652</v>
      </c>
      <c r="J25" s="45">
        <f t="shared" si="1"/>
        <v>1708362912</v>
      </c>
      <c r="K25" s="41">
        <f t="shared" si="1"/>
        <v>1750720441</v>
      </c>
      <c r="L25" s="42">
        <f t="shared" si="1"/>
        <v>1800267876</v>
      </c>
    </row>
    <row r="26" spans="1:12" x14ac:dyDescent="0.25">
      <c r="A26" s="33" t="s">
        <v>42</v>
      </c>
      <c r="B26" s="34" t="s">
        <v>19</v>
      </c>
      <c r="C26" s="35">
        <f>+C13+C25</f>
        <v>341365749</v>
      </c>
      <c r="D26" s="35">
        <f t="shared" ref="D26:L26" si="2">+D13+D25</f>
        <v>244550493</v>
      </c>
      <c r="E26" s="36">
        <f t="shared" si="2"/>
        <v>328630571</v>
      </c>
      <c r="F26" s="37">
        <f t="shared" si="2"/>
        <v>1777586968</v>
      </c>
      <c r="G26" s="35">
        <f t="shared" si="2"/>
        <v>1766465016</v>
      </c>
      <c r="H26" s="36">
        <f t="shared" si="2"/>
        <v>1766465016</v>
      </c>
      <c r="I26" s="38">
        <f t="shared" si="2"/>
        <v>446528413</v>
      </c>
      <c r="J26" s="39">
        <f t="shared" si="2"/>
        <v>1840947059</v>
      </c>
      <c r="K26" s="35">
        <f t="shared" si="2"/>
        <v>1965870408</v>
      </c>
      <c r="L26" s="36">
        <f t="shared" si="2"/>
        <v>2122172842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-2136819</v>
      </c>
      <c r="D31" s="23">
        <v>-2456535</v>
      </c>
      <c r="E31" s="24">
        <v>-2953492</v>
      </c>
      <c r="F31" s="25">
        <v>24368686</v>
      </c>
      <c r="G31" s="23">
        <v>24368686</v>
      </c>
      <c r="H31" s="24">
        <v>24368686</v>
      </c>
      <c r="I31" s="26">
        <v>-3212417</v>
      </c>
      <c r="J31" s="27">
        <v>24919045</v>
      </c>
      <c r="K31" s="23">
        <v>24919045</v>
      </c>
      <c r="L31" s="24">
        <v>24919045</v>
      </c>
    </row>
    <row r="32" spans="1:12" x14ac:dyDescent="0.25">
      <c r="A32" s="28" t="s">
        <v>48</v>
      </c>
      <c r="B32" s="22" t="s">
        <v>49</v>
      </c>
      <c r="C32" s="23">
        <v>-137872651</v>
      </c>
      <c r="D32" s="23">
        <v>-166544994</v>
      </c>
      <c r="E32" s="24">
        <v>-194112826</v>
      </c>
      <c r="F32" s="25">
        <v>24733153</v>
      </c>
      <c r="G32" s="23">
        <v>24733154</v>
      </c>
      <c r="H32" s="24">
        <v>24733154</v>
      </c>
      <c r="I32" s="26">
        <v>-231256858</v>
      </c>
      <c r="J32" s="27">
        <v>11244357</v>
      </c>
      <c r="K32" s="23">
        <v>18949357</v>
      </c>
      <c r="L32" s="24">
        <v>27830240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23190196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6052320</v>
      </c>
      <c r="D35" s="23">
        <v>8039337</v>
      </c>
      <c r="E35" s="24">
        <v>11739893</v>
      </c>
      <c r="F35" s="25">
        <v>1387083</v>
      </c>
      <c r="G35" s="23">
        <v>1387083</v>
      </c>
      <c r="H35" s="24">
        <v>1387083</v>
      </c>
      <c r="I35" s="26">
        <v>12564879</v>
      </c>
      <c r="J35" s="27">
        <v>1489121</v>
      </c>
      <c r="K35" s="23">
        <v>3133469</v>
      </c>
      <c r="L35" s="24">
        <v>4946393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-133957150</v>
      </c>
      <c r="D37" s="35">
        <f t="shared" ref="D37:L37" si="3">SUM(D29:D36)</f>
        <v>-160962192</v>
      </c>
      <c r="E37" s="36">
        <f t="shared" si="3"/>
        <v>-185326425</v>
      </c>
      <c r="F37" s="37">
        <f t="shared" si="3"/>
        <v>50488922</v>
      </c>
      <c r="G37" s="35">
        <f t="shared" si="3"/>
        <v>50488923</v>
      </c>
      <c r="H37" s="36">
        <f t="shared" si="3"/>
        <v>50488923</v>
      </c>
      <c r="I37" s="38">
        <f t="shared" si="3"/>
        <v>-198714200</v>
      </c>
      <c r="J37" s="39">
        <f t="shared" si="3"/>
        <v>37652523</v>
      </c>
      <c r="K37" s="35">
        <f t="shared" si="3"/>
        <v>47001871</v>
      </c>
      <c r="L37" s="36">
        <f t="shared" si="3"/>
        <v>57695678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-133957150</v>
      </c>
      <c r="D44" s="35">
        <f t="shared" ref="D44:L44" si="5">+D37+D43</f>
        <v>-160962192</v>
      </c>
      <c r="E44" s="36">
        <f t="shared" si="5"/>
        <v>-185326425</v>
      </c>
      <c r="F44" s="37">
        <f t="shared" si="5"/>
        <v>50488922</v>
      </c>
      <c r="G44" s="35">
        <f t="shared" si="5"/>
        <v>50488923</v>
      </c>
      <c r="H44" s="36">
        <f t="shared" si="5"/>
        <v>50488923</v>
      </c>
      <c r="I44" s="38">
        <f t="shared" si="5"/>
        <v>-198714200</v>
      </c>
      <c r="J44" s="39">
        <f t="shared" si="5"/>
        <v>37652523</v>
      </c>
      <c r="K44" s="35">
        <f t="shared" si="5"/>
        <v>47001871</v>
      </c>
      <c r="L44" s="36">
        <f t="shared" si="5"/>
        <v>57695678</v>
      </c>
    </row>
    <row r="45" spans="1:12" x14ac:dyDescent="0.25">
      <c r="A45" s="47" t="s">
        <v>62</v>
      </c>
      <c r="B45" s="48" t="s">
        <v>63</v>
      </c>
      <c r="C45" s="49">
        <f>+C26-C44</f>
        <v>475322899</v>
      </c>
      <c r="D45" s="49">
        <f t="shared" ref="D45:L45" si="6">+D26-D44</f>
        <v>405512685</v>
      </c>
      <c r="E45" s="50">
        <f t="shared" si="6"/>
        <v>513956996</v>
      </c>
      <c r="F45" s="51">
        <f t="shared" si="6"/>
        <v>1727098046</v>
      </c>
      <c r="G45" s="49">
        <f t="shared" si="6"/>
        <v>1715976093</v>
      </c>
      <c r="H45" s="50">
        <f t="shared" si="6"/>
        <v>1715976093</v>
      </c>
      <c r="I45" s="52">
        <f t="shared" si="6"/>
        <v>645242613</v>
      </c>
      <c r="J45" s="53">
        <f t="shared" si="6"/>
        <v>1803294536</v>
      </c>
      <c r="K45" s="49">
        <f t="shared" si="6"/>
        <v>1918868537</v>
      </c>
      <c r="L45" s="50">
        <f t="shared" si="6"/>
        <v>2064477164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205071421</v>
      </c>
      <c r="E47" s="24">
        <v>249494735</v>
      </c>
      <c r="F47" s="25">
        <v>105788816</v>
      </c>
      <c r="G47" s="23">
        <v>94666863</v>
      </c>
      <c r="H47" s="24">
        <v>94666863</v>
      </c>
      <c r="I47" s="26">
        <v>270039573</v>
      </c>
      <c r="J47" s="27">
        <v>99416156</v>
      </c>
      <c r="K47" s="23">
        <v>214990157</v>
      </c>
      <c r="L47" s="24">
        <v>360598784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205071421</v>
      </c>
      <c r="E50" s="57">
        <f t="shared" si="7"/>
        <v>249494735</v>
      </c>
      <c r="F50" s="58">
        <f t="shared" si="7"/>
        <v>105788816</v>
      </c>
      <c r="G50" s="56">
        <f t="shared" si="7"/>
        <v>94666863</v>
      </c>
      <c r="H50" s="57">
        <f t="shared" si="7"/>
        <v>94666863</v>
      </c>
      <c r="I50" s="59">
        <f t="shared" si="7"/>
        <v>270039573</v>
      </c>
      <c r="J50" s="60">
        <f t="shared" si="7"/>
        <v>99416156</v>
      </c>
      <c r="K50" s="56">
        <f t="shared" si="7"/>
        <v>214990157</v>
      </c>
      <c r="L50" s="57">
        <f t="shared" si="7"/>
        <v>360598784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9824433</v>
      </c>
      <c r="D6" s="23">
        <v>20351061</v>
      </c>
      <c r="E6" s="24">
        <v>41052836</v>
      </c>
      <c r="F6" s="25">
        <v>-1876739</v>
      </c>
      <c r="G6" s="23">
        <v>-8093364</v>
      </c>
      <c r="H6" s="24">
        <v>-8093364</v>
      </c>
      <c r="I6" s="26">
        <v>52970889</v>
      </c>
      <c r="J6" s="27">
        <v>-40544600</v>
      </c>
      <c r="K6" s="23">
        <v>-38967301</v>
      </c>
      <c r="L6" s="24">
        <v>-112405014</v>
      </c>
    </row>
    <row r="7" spans="1:12" x14ac:dyDescent="0.25">
      <c r="A7" s="28" t="s">
        <v>22</v>
      </c>
      <c r="B7" s="22" t="s">
        <v>9</v>
      </c>
      <c r="C7" s="23">
        <v>-24099315</v>
      </c>
      <c r="D7" s="23">
        <v>-32312186</v>
      </c>
      <c r="E7" s="24">
        <v>-32660902</v>
      </c>
      <c r="F7" s="25">
        <v>1689659</v>
      </c>
      <c r="G7" s="23">
        <v>157935867</v>
      </c>
      <c r="H7" s="24">
        <v>157935867</v>
      </c>
      <c r="I7" s="26">
        <v>-24900083</v>
      </c>
      <c r="J7" s="27">
        <v>126901916</v>
      </c>
      <c r="K7" s="23">
        <v>189833931</v>
      </c>
      <c r="L7" s="24">
        <v>253883470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1128268</v>
      </c>
      <c r="D10" s="23">
        <v>-883133</v>
      </c>
      <c r="E10" s="24">
        <v>-1017292</v>
      </c>
      <c r="F10" s="25">
        <v>3456828</v>
      </c>
      <c r="G10" s="23">
        <v>4206828</v>
      </c>
      <c r="H10" s="24">
        <v>4206828</v>
      </c>
      <c r="I10" s="26">
        <v>-1531148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20100815</v>
      </c>
      <c r="D11" s="23">
        <v>19529035</v>
      </c>
      <c r="E11" s="24">
        <v>19584705</v>
      </c>
      <c r="F11" s="29">
        <v>0</v>
      </c>
      <c r="G11" s="30">
        <v>0</v>
      </c>
      <c r="H11" s="31">
        <v>0</v>
      </c>
      <c r="I11" s="26">
        <v>24613887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-45773</v>
      </c>
      <c r="D12" s="23">
        <v>-62245</v>
      </c>
      <c r="E12" s="24">
        <v>-62245</v>
      </c>
      <c r="F12" s="25">
        <v>0</v>
      </c>
      <c r="G12" s="23">
        <v>4100000</v>
      </c>
      <c r="H12" s="24">
        <v>4100000</v>
      </c>
      <c r="I12" s="26">
        <v>-62245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6908428</v>
      </c>
      <c r="D13" s="35">
        <f t="shared" ref="D13:L13" si="0">SUM(D6:D12)</f>
        <v>6622532</v>
      </c>
      <c r="E13" s="36">
        <f t="shared" si="0"/>
        <v>26897102</v>
      </c>
      <c r="F13" s="37">
        <f t="shared" si="0"/>
        <v>3269748</v>
      </c>
      <c r="G13" s="35">
        <f t="shared" si="0"/>
        <v>158149331</v>
      </c>
      <c r="H13" s="36">
        <f t="shared" si="0"/>
        <v>158149331</v>
      </c>
      <c r="I13" s="38">
        <f t="shared" si="0"/>
        <v>51091300</v>
      </c>
      <c r="J13" s="39">
        <f t="shared" si="0"/>
        <v>86357316</v>
      </c>
      <c r="K13" s="35">
        <f t="shared" si="0"/>
        <v>150866630</v>
      </c>
      <c r="L13" s="36">
        <f t="shared" si="0"/>
        <v>141478456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297602717</v>
      </c>
      <c r="D17" s="23">
        <v>347460489</v>
      </c>
      <c r="E17" s="24">
        <v>344211577</v>
      </c>
      <c r="F17" s="29">
        <v>28865700</v>
      </c>
      <c r="G17" s="30">
        <v>-68603214</v>
      </c>
      <c r="H17" s="31">
        <v>-68603214</v>
      </c>
      <c r="I17" s="26">
        <v>353328249</v>
      </c>
      <c r="J17" s="32">
        <v>1531301195</v>
      </c>
      <c r="K17" s="30">
        <v>1618879460</v>
      </c>
      <c r="L17" s="31">
        <v>1713088015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297602717</v>
      </c>
      <c r="D25" s="41">
        <f t="shared" ref="D25:L25" si="1">SUM(D15:D24)</f>
        <v>347460489</v>
      </c>
      <c r="E25" s="42">
        <f t="shared" si="1"/>
        <v>344211577</v>
      </c>
      <c r="F25" s="43">
        <f t="shared" si="1"/>
        <v>28865700</v>
      </c>
      <c r="G25" s="41">
        <f t="shared" si="1"/>
        <v>-68603214</v>
      </c>
      <c r="H25" s="42">
        <f t="shared" si="1"/>
        <v>-68603214</v>
      </c>
      <c r="I25" s="44">
        <f t="shared" si="1"/>
        <v>353328249</v>
      </c>
      <c r="J25" s="45">
        <f t="shared" si="1"/>
        <v>1531301195</v>
      </c>
      <c r="K25" s="41">
        <f t="shared" si="1"/>
        <v>1618879460</v>
      </c>
      <c r="L25" s="42">
        <f t="shared" si="1"/>
        <v>1713088015</v>
      </c>
    </row>
    <row r="26" spans="1:12" x14ac:dyDescent="0.25">
      <c r="A26" s="33" t="s">
        <v>42</v>
      </c>
      <c r="B26" s="34" t="s">
        <v>19</v>
      </c>
      <c r="C26" s="35">
        <f>+C13+C25</f>
        <v>304511145</v>
      </c>
      <c r="D26" s="35">
        <f t="shared" ref="D26:L26" si="2">+D13+D25</f>
        <v>354083021</v>
      </c>
      <c r="E26" s="36">
        <f t="shared" si="2"/>
        <v>371108679</v>
      </c>
      <c r="F26" s="37">
        <f t="shared" si="2"/>
        <v>32135448</v>
      </c>
      <c r="G26" s="35">
        <f t="shared" si="2"/>
        <v>89546117</v>
      </c>
      <c r="H26" s="36">
        <f t="shared" si="2"/>
        <v>89546117</v>
      </c>
      <c r="I26" s="38">
        <f t="shared" si="2"/>
        <v>404419549</v>
      </c>
      <c r="J26" s="39">
        <f t="shared" si="2"/>
        <v>1617658511</v>
      </c>
      <c r="K26" s="35">
        <f t="shared" si="2"/>
        <v>1769746090</v>
      </c>
      <c r="L26" s="36">
        <f t="shared" si="2"/>
        <v>1854566471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298255</v>
      </c>
      <c r="D31" s="23">
        <v>228901</v>
      </c>
      <c r="E31" s="24">
        <v>-149787</v>
      </c>
      <c r="F31" s="25">
        <v>0</v>
      </c>
      <c r="G31" s="23">
        <v>0</v>
      </c>
      <c r="H31" s="24">
        <v>0</v>
      </c>
      <c r="I31" s="26">
        <v>-110721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15079967</v>
      </c>
      <c r="D32" s="23">
        <v>19092952</v>
      </c>
      <c r="E32" s="24">
        <v>16415056</v>
      </c>
      <c r="F32" s="25">
        <v>0</v>
      </c>
      <c r="G32" s="23">
        <v>749998</v>
      </c>
      <c r="H32" s="24">
        <v>749998</v>
      </c>
      <c r="I32" s="26">
        <v>27858429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-9978585</v>
      </c>
      <c r="D33" s="23">
        <v>-9977994</v>
      </c>
      <c r="E33" s="24">
        <v>-9978585</v>
      </c>
      <c r="F33" s="25">
        <v>0</v>
      </c>
      <c r="G33" s="23">
        <v>30</v>
      </c>
      <c r="H33" s="24">
        <v>30</v>
      </c>
      <c r="I33" s="26">
        <v>-3165439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16374371</v>
      </c>
      <c r="D35" s="23">
        <v>17333396</v>
      </c>
      <c r="E35" s="24">
        <v>20264811</v>
      </c>
      <c r="F35" s="25">
        <v>0</v>
      </c>
      <c r="G35" s="23">
        <v>0</v>
      </c>
      <c r="H35" s="24">
        <v>0</v>
      </c>
      <c r="I35" s="26">
        <v>24284066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21774008</v>
      </c>
      <c r="D37" s="35">
        <f t="shared" ref="D37:L37" si="3">SUM(D29:D36)</f>
        <v>26677255</v>
      </c>
      <c r="E37" s="36">
        <f t="shared" si="3"/>
        <v>26551495</v>
      </c>
      <c r="F37" s="37">
        <f t="shared" si="3"/>
        <v>0</v>
      </c>
      <c r="G37" s="35">
        <f t="shared" si="3"/>
        <v>750028</v>
      </c>
      <c r="H37" s="36">
        <f t="shared" si="3"/>
        <v>750028</v>
      </c>
      <c r="I37" s="38">
        <f t="shared" si="3"/>
        <v>48866335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21774008</v>
      </c>
      <c r="D44" s="35">
        <f t="shared" ref="D44:L44" si="5">+D37+D43</f>
        <v>26677255</v>
      </c>
      <c r="E44" s="36">
        <f t="shared" si="5"/>
        <v>26551495</v>
      </c>
      <c r="F44" s="37">
        <f t="shared" si="5"/>
        <v>0</v>
      </c>
      <c r="G44" s="35">
        <f t="shared" si="5"/>
        <v>750028</v>
      </c>
      <c r="H44" s="36">
        <f t="shared" si="5"/>
        <v>750028</v>
      </c>
      <c r="I44" s="38">
        <f t="shared" si="5"/>
        <v>48866335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282737137</v>
      </c>
      <c r="D45" s="49">
        <f t="shared" ref="D45:L45" si="6">+D26-D44</f>
        <v>327405766</v>
      </c>
      <c r="E45" s="50">
        <f t="shared" si="6"/>
        <v>344557184</v>
      </c>
      <c r="F45" s="51">
        <f t="shared" si="6"/>
        <v>32135448</v>
      </c>
      <c r="G45" s="49">
        <f t="shared" si="6"/>
        <v>88796089</v>
      </c>
      <c r="H45" s="50">
        <f t="shared" si="6"/>
        <v>88796089</v>
      </c>
      <c r="I45" s="52">
        <f t="shared" si="6"/>
        <v>355553214</v>
      </c>
      <c r="J45" s="53">
        <f t="shared" si="6"/>
        <v>1617658511</v>
      </c>
      <c r="K45" s="49">
        <f t="shared" si="6"/>
        <v>1769746090</v>
      </c>
      <c r="L45" s="50">
        <f t="shared" si="6"/>
        <v>1854566471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-42186358</v>
      </c>
      <c r="E47" s="24">
        <v>-52504307</v>
      </c>
      <c r="F47" s="25">
        <v>32135448</v>
      </c>
      <c r="G47" s="23">
        <v>-314503261</v>
      </c>
      <c r="H47" s="24">
        <v>-314503261</v>
      </c>
      <c r="I47" s="26">
        <v>90659184</v>
      </c>
      <c r="J47" s="27">
        <v>1514479672</v>
      </c>
      <c r="K47" s="23">
        <v>1656188237</v>
      </c>
      <c r="L47" s="24">
        <v>1725398704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-42186358</v>
      </c>
      <c r="E50" s="57">
        <f t="shared" si="7"/>
        <v>-52504307</v>
      </c>
      <c r="F50" s="58">
        <f t="shared" si="7"/>
        <v>32135448</v>
      </c>
      <c r="G50" s="56">
        <f t="shared" si="7"/>
        <v>-314503261</v>
      </c>
      <c r="H50" s="57">
        <f t="shared" si="7"/>
        <v>-314503261</v>
      </c>
      <c r="I50" s="59">
        <f t="shared" si="7"/>
        <v>90659184</v>
      </c>
      <c r="J50" s="60">
        <f t="shared" si="7"/>
        <v>1514479672</v>
      </c>
      <c r="K50" s="56">
        <f t="shared" si="7"/>
        <v>1656188237</v>
      </c>
      <c r="L50" s="57">
        <f t="shared" si="7"/>
        <v>1725398704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-1157006894</v>
      </c>
      <c r="D6" s="23">
        <v>-1419969044</v>
      </c>
      <c r="E6" s="24">
        <v>-1658978770</v>
      </c>
      <c r="F6" s="25">
        <v>-236214110</v>
      </c>
      <c r="G6" s="23">
        <v>-254240881</v>
      </c>
      <c r="H6" s="24">
        <v>-254240881</v>
      </c>
      <c r="I6" s="26">
        <v>-1912655857</v>
      </c>
      <c r="J6" s="27">
        <v>-164671309</v>
      </c>
      <c r="K6" s="23">
        <v>-431378353</v>
      </c>
      <c r="L6" s="24">
        <v>-677801458</v>
      </c>
    </row>
    <row r="7" spans="1:12" x14ac:dyDescent="0.25">
      <c r="A7" s="28" t="s">
        <v>22</v>
      </c>
      <c r="B7" s="22" t="s">
        <v>9</v>
      </c>
      <c r="C7" s="23">
        <v>613128500</v>
      </c>
      <c r="D7" s="23">
        <v>766589386</v>
      </c>
      <c r="E7" s="24">
        <v>730577273</v>
      </c>
      <c r="F7" s="25">
        <v>340949599</v>
      </c>
      <c r="G7" s="23">
        <v>212029321</v>
      </c>
      <c r="H7" s="24">
        <v>212029321</v>
      </c>
      <c r="I7" s="26">
        <v>953147561</v>
      </c>
      <c r="J7" s="27">
        <v>279349100</v>
      </c>
      <c r="K7" s="23">
        <v>530235793</v>
      </c>
      <c r="L7" s="24">
        <v>787444451</v>
      </c>
    </row>
    <row r="8" spans="1:12" x14ac:dyDescent="0.25">
      <c r="A8" s="28" t="s">
        <v>23</v>
      </c>
      <c r="B8" s="22" t="s">
        <v>9</v>
      </c>
      <c r="C8" s="23">
        <v>133595</v>
      </c>
      <c r="D8" s="23">
        <v>133595</v>
      </c>
      <c r="E8" s="24">
        <v>7287</v>
      </c>
      <c r="F8" s="25">
        <v>0</v>
      </c>
      <c r="G8" s="23">
        <v>0</v>
      </c>
      <c r="H8" s="24">
        <v>0</v>
      </c>
      <c r="I8" s="26">
        <v>7287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1662657</v>
      </c>
      <c r="D10" s="23">
        <v>1717341</v>
      </c>
      <c r="E10" s="24">
        <v>3078409</v>
      </c>
      <c r="F10" s="25">
        <v>0</v>
      </c>
      <c r="G10" s="23">
        <v>0</v>
      </c>
      <c r="H10" s="24">
        <v>0</v>
      </c>
      <c r="I10" s="26">
        <v>9627714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173124007</v>
      </c>
      <c r="D11" s="23">
        <v>212070666</v>
      </c>
      <c r="E11" s="24">
        <v>254620735</v>
      </c>
      <c r="F11" s="29">
        <v>0</v>
      </c>
      <c r="G11" s="30">
        <v>0</v>
      </c>
      <c r="H11" s="31">
        <v>0</v>
      </c>
      <c r="I11" s="26">
        <v>295096555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-1638</v>
      </c>
      <c r="D12" s="23">
        <v>-16770</v>
      </c>
      <c r="E12" s="24">
        <v>-16769</v>
      </c>
      <c r="F12" s="25">
        <v>0</v>
      </c>
      <c r="G12" s="23">
        <v>0</v>
      </c>
      <c r="H12" s="24">
        <v>0</v>
      </c>
      <c r="I12" s="26">
        <v>-16769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-368959773</v>
      </c>
      <c r="D13" s="35">
        <f t="shared" ref="D13:L13" si="0">SUM(D6:D12)</f>
        <v>-439474826</v>
      </c>
      <c r="E13" s="36">
        <f t="shared" si="0"/>
        <v>-670711835</v>
      </c>
      <c r="F13" s="37">
        <f t="shared" si="0"/>
        <v>104735489</v>
      </c>
      <c r="G13" s="35">
        <f t="shared" si="0"/>
        <v>-42211560</v>
      </c>
      <c r="H13" s="36">
        <f t="shared" si="0"/>
        <v>-42211560</v>
      </c>
      <c r="I13" s="38">
        <f t="shared" si="0"/>
        <v>-654793509</v>
      </c>
      <c r="J13" s="39">
        <f t="shared" si="0"/>
        <v>114677791</v>
      </c>
      <c r="K13" s="35">
        <f t="shared" si="0"/>
        <v>98857440</v>
      </c>
      <c r="L13" s="36">
        <f t="shared" si="0"/>
        <v>109642993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709393013</v>
      </c>
      <c r="D17" s="23">
        <v>799221020</v>
      </c>
      <c r="E17" s="24">
        <v>916004503</v>
      </c>
      <c r="F17" s="29">
        <v>90137842</v>
      </c>
      <c r="G17" s="30">
        <v>93942581</v>
      </c>
      <c r="H17" s="31">
        <v>93942581</v>
      </c>
      <c r="I17" s="26">
        <v>1045291643</v>
      </c>
      <c r="J17" s="32">
        <v>114916705</v>
      </c>
      <c r="K17" s="30">
        <v>220133410</v>
      </c>
      <c r="L17" s="31">
        <v>307874115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709393013</v>
      </c>
      <c r="D25" s="41">
        <f t="shared" ref="D25:L25" si="1">SUM(D15:D24)</f>
        <v>799221020</v>
      </c>
      <c r="E25" s="42">
        <f t="shared" si="1"/>
        <v>916004503</v>
      </c>
      <c r="F25" s="43">
        <f t="shared" si="1"/>
        <v>90137842</v>
      </c>
      <c r="G25" s="41">
        <f t="shared" si="1"/>
        <v>93942581</v>
      </c>
      <c r="H25" s="42">
        <f t="shared" si="1"/>
        <v>93942581</v>
      </c>
      <c r="I25" s="44">
        <f t="shared" si="1"/>
        <v>1045291643</v>
      </c>
      <c r="J25" s="45">
        <f t="shared" si="1"/>
        <v>114916705</v>
      </c>
      <c r="K25" s="41">
        <f t="shared" si="1"/>
        <v>220133410</v>
      </c>
      <c r="L25" s="42">
        <f t="shared" si="1"/>
        <v>307874115</v>
      </c>
    </row>
    <row r="26" spans="1:12" x14ac:dyDescent="0.25">
      <c r="A26" s="33" t="s">
        <v>42</v>
      </c>
      <c r="B26" s="34" t="s">
        <v>19</v>
      </c>
      <c r="C26" s="35">
        <f>+C13+C25</f>
        <v>340433240</v>
      </c>
      <c r="D26" s="35">
        <f t="shared" ref="D26:L26" si="2">+D13+D25</f>
        <v>359746194</v>
      </c>
      <c r="E26" s="36">
        <f t="shared" si="2"/>
        <v>245292668</v>
      </c>
      <c r="F26" s="37">
        <f t="shared" si="2"/>
        <v>194873331</v>
      </c>
      <c r="G26" s="35">
        <f t="shared" si="2"/>
        <v>51731021</v>
      </c>
      <c r="H26" s="36">
        <f t="shared" si="2"/>
        <v>51731021</v>
      </c>
      <c r="I26" s="38">
        <f t="shared" si="2"/>
        <v>390498134</v>
      </c>
      <c r="J26" s="39">
        <f t="shared" si="2"/>
        <v>229594496</v>
      </c>
      <c r="K26" s="35">
        <f t="shared" si="2"/>
        <v>318990850</v>
      </c>
      <c r="L26" s="36">
        <f t="shared" si="2"/>
        <v>417517108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22993818</v>
      </c>
      <c r="D32" s="23">
        <v>30814669</v>
      </c>
      <c r="E32" s="24">
        <v>37819221</v>
      </c>
      <c r="F32" s="25">
        <v>0</v>
      </c>
      <c r="G32" s="23">
        <v>10448291</v>
      </c>
      <c r="H32" s="24">
        <v>10448291</v>
      </c>
      <c r="I32" s="26">
        <v>29211776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98887000</v>
      </c>
      <c r="K33" s="23">
        <v>98887000</v>
      </c>
      <c r="L33" s="24">
        <v>98887000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63174078</v>
      </c>
      <c r="D35" s="23">
        <v>76759046</v>
      </c>
      <c r="E35" s="24">
        <v>91710793</v>
      </c>
      <c r="F35" s="25">
        <v>16514969</v>
      </c>
      <c r="G35" s="23">
        <v>16514969</v>
      </c>
      <c r="H35" s="24">
        <v>16514969</v>
      </c>
      <c r="I35" s="26">
        <v>106500399</v>
      </c>
      <c r="J35" s="27">
        <v>20489425</v>
      </c>
      <c r="K35" s="23">
        <v>41900871</v>
      </c>
      <c r="L35" s="24">
        <v>63847603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86167896</v>
      </c>
      <c r="D37" s="35">
        <f t="shared" ref="D37:L37" si="3">SUM(D29:D36)</f>
        <v>107573715</v>
      </c>
      <c r="E37" s="36">
        <f t="shared" si="3"/>
        <v>129530014</v>
      </c>
      <c r="F37" s="37">
        <f t="shared" si="3"/>
        <v>16514969</v>
      </c>
      <c r="G37" s="35">
        <f t="shared" si="3"/>
        <v>26963260</v>
      </c>
      <c r="H37" s="36">
        <f t="shared" si="3"/>
        <v>26963260</v>
      </c>
      <c r="I37" s="38">
        <f t="shared" si="3"/>
        <v>135712175</v>
      </c>
      <c r="J37" s="39">
        <f t="shared" si="3"/>
        <v>119376425</v>
      </c>
      <c r="K37" s="35">
        <f t="shared" si="3"/>
        <v>140787871</v>
      </c>
      <c r="L37" s="36">
        <f t="shared" si="3"/>
        <v>162734603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86167896</v>
      </c>
      <c r="D44" s="35">
        <f t="shared" ref="D44:L44" si="5">+D37+D43</f>
        <v>107573715</v>
      </c>
      <c r="E44" s="36">
        <f t="shared" si="5"/>
        <v>129530014</v>
      </c>
      <c r="F44" s="37">
        <f t="shared" si="5"/>
        <v>16514969</v>
      </c>
      <c r="G44" s="35">
        <f t="shared" si="5"/>
        <v>26963260</v>
      </c>
      <c r="H44" s="36">
        <f t="shared" si="5"/>
        <v>26963260</v>
      </c>
      <c r="I44" s="38">
        <f t="shared" si="5"/>
        <v>135712175</v>
      </c>
      <c r="J44" s="39">
        <f t="shared" si="5"/>
        <v>119376425</v>
      </c>
      <c r="K44" s="35">
        <f t="shared" si="5"/>
        <v>140787871</v>
      </c>
      <c r="L44" s="36">
        <f t="shared" si="5"/>
        <v>162734603</v>
      </c>
    </row>
    <row r="45" spans="1:12" x14ac:dyDescent="0.25">
      <c r="A45" s="47" t="s">
        <v>62</v>
      </c>
      <c r="B45" s="48" t="s">
        <v>63</v>
      </c>
      <c r="C45" s="49">
        <f>+C26-C44</f>
        <v>254265344</v>
      </c>
      <c r="D45" s="49">
        <f t="shared" ref="D45:L45" si="6">+D26-D44</f>
        <v>252172479</v>
      </c>
      <c r="E45" s="50">
        <f t="shared" si="6"/>
        <v>115762654</v>
      </c>
      <c r="F45" s="51">
        <f t="shared" si="6"/>
        <v>178358362</v>
      </c>
      <c r="G45" s="49">
        <f t="shared" si="6"/>
        <v>24767761</v>
      </c>
      <c r="H45" s="50">
        <f t="shared" si="6"/>
        <v>24767761</v>
      </c>
      <c r="I45" s="52">
        <f t="shared" si="6"/>
        <v>254785959</v>
      </c>
      <c r="J45" s="53">
        <f t="shared" si="6"/>
        <v>110218071</v>
      </c>
      <c r="K45" s="49">
        <f t="shared" si="6"/>
        <v>178202979</v>
      </c>
      <c r="L45" s="50">
        <f t="shared" si="6"/>
        <v>254782505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-5880123</v>
      </c>
      <c r="E47" s="24">
        <v>89864480</v>
      </c>
      <c r="F47" s="25">
        <v>134719024</v>
      </c>
      <c r="G47" s="23">
        <v>24767761</v>
      </c>
      <c r="H47" s="24">
        <v>24767761</v>
      </c>
      <c r="I47" s="26">
        <v>127955792</v>
      </c>
      <c r="J47" s="27">
        <v>70866160</v>
      </c>
      <c r="K47" s="23">
        <v>138851069</v>
      </c>
      <c r="L47" s="24">
        <v>215430593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-5880123</v>
      </c>
      <c r="E50" s="57">
        <f t="shared" si="7"/>
        <v>89864480</v>
      </c>
      <c r="F50" s="58">
        <f t="shared" si="7"/>
        <v>134719024</v>
      </c>
      <c r="G50" s="56">
        <f t="shared" si="7"/>
        <v>24767761</v>
      </c>
      <c r="H50" s="57">
        <f t="shared" si="7"/>
        <v>24767761</v>
      </c>
      <c r="I50" s="59">
        <f t="shared" si="7"/>
        <v>127955792</v>
      </c>
      <c r="J50" s="60">
        <f t="shared" si="7"/>
        <v>70866160</v>
      </c>
      <c r="K50" s="56">
        <f t="shared" si="7"/>
        <v>138851069</v>
      </c>
      <c r="L50" s="57">
        <f t="shared" si="7"/>
        <v>215430593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</v>
      </c>
      <c r="D6" s="23">
        <v>-86245671</v>
      </c>
      <c r="E6" s="24">
        <v>-156953967</v>
      </c>
      <c r="F6" s="25">
        <v>-14139367</v>
      </c>
      <c r="G6" s="23">
        <v>-13875134</v>
      </c>
      <c r="H6" s="24">
        <v>-13875134</v>
      </c>
      <c r="I6" s="26">
        <v>-226590528</v>
      </c>
      <c r="J6" s="27">
        <v>-55387783</v>
      </c>
      <c r="K6" s="23">
        <v>-102387787</v>
      </c>
      <c r="L6" s="24">
        <v>-135387787</v>
      </c>
    </row>
    <row r="7" spans="1:12" x14ac:dyDescent="0.25">
      <c r="A7" s="28" t="s">
        <v>22</v>
      </c>
      <c r="B7" s="22" t="s">
        <v>9</v>
      </c>
      <c r="C7" s="23">
        <v>270950769</v>
      </c>
      <c r="D7" s="23">
        <v>333396920</v>
      </c>
      <c r="E7" s="24">
        <v>330837122</v>
      </c>
      <c r="F7" s="25">
        <v>13659088</v>
      </c>
      <c r="G7" s="23">
        <v>11749088</v>
      </c>
      <c r="H7" s="24">
        <v>11749088</v>
      </c>
      <c r="I7" s="26">
        <v>559784088</v>
      </c>
      <c r="J7" s="27">
        <v>48558168</v>
      </c>
      <c r="K7" s="23">
        <v>98778950</v>
      </c>
      <c r="L7" s="24">
        <v>150255249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-2994158</v>
      </c>
      <c r="D10" s="23">
        <v>-3423219</v>
      </c>
      <c r="E10" s="24">
        <v>-7107666</v>
      </c>
      <c r="F10" s="25">
        <v>-800000</v>
      </c>
      <c r="G10" s="23">
        <v>-800000</v>
      </c>
      <c r="H10" s="24">
        <v>-800000</v>
      </c>
      <c r="I10" s="26">
        <v>-12203164</v>
      </c>
      <c r="J10" s="27">
        <v>0</v>
      </c>
      <c r="K10" s="23">
        <v>-90000</v>
      </c>
      <c r="L10" s="24">
        <v>-232251</v>
      </c>
    </row>
    <row r="11" spans="1:12" x14ac:dyDescent="0.25">
      <c r="A11" s="28" t="s">
        <v>27</v>
      </c>
      <c r="B11" s="22" t="s">
        <v>19</v>
      </c>
      <c r="C11" s="23">
        <v>16992235</v>
      </c>
      <c r="D11" s="23">
        <v>21372778</v>
      </c>
      <c r="E11" s="24">
        <v>24603805</v>
      </c>
      <c r="F11" s="29">
        <v>0</v>
      </c>
      <c r="G11" s="30">
        <v>0</v>
      </c>
      <c r="H11" s="31">
        <v>0</v>
      </c>
      <c r="I11" s="26">
        <v>33569508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-491</v>
      </c>
      <c r="D12" s="23">
        <v>-80089</v>
      </c>
      <c r="E12" s="24">
        <v>-80089</v>
      </c>
      <c r="F12" s="25">
        <v>0</v>
      </c>
      <c r="G12" s="23">
        <v>0</v>
      </c>
      <c r="H12" s="24">
        <v>0</v>
      </c>
      <c r="I12" s="26">
        <v>-80089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284948357</v>
      </c>
      <c r="D13" s="35">
        <f t="shared" ref="D13:L13" si="0">SUM(D6:D12)</f>
        <v>265020719</v>
      </c>
      <c r="E13" s="36">
        <f t="shared" si="0"/>
        <v>191299205</v>
      </c>
      <c r="F13" s="37">
        <f t="shared" si="0"/>
        <v>-1280279</v>
      </c>
      <c r="G13" s="35">
        <f t="shared" si="0"/>
        <v>-2926046</v>
      </c>
      <c r="H13" s="36">
        <f t="shared" si="0"/>
        <v>-2926046</v>
      </c>
      <c r="I13" s="38">
        <f t="shared" si="0"/>
        <v>354479815</v>
      </c>
      <c r="J13" s="39">
        <f t="shared" si="0"/>
        <v>-6829615</v>
      </c>
      <c r="K13" s="35">
        <f t="shared" si="0"/>
        <v>-3698837</v>
      </c>
      <c r="L13" s="36">
        <f t="shared" si="0"/>
        <v>14635211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36380114</v>
      </c>
      <c r="D17" s="23">
        <v>73723378</v>
      </c>
      <c r="E17" s="24">
        <v>148217096</v>
      </c>
      <c r="F17" s="29">
        <v>46748513</v>
      </c>
      <c r="G17" s="30">
        <v>46484280</v>
      </c>
      <c r="H17" s="31">
        <v>46484280</v>
      </c>
      <c r="I17" s="26">
        <v>188048361</v>
      </c>
      <c r="J17" s="32">
        <v>55387783</v>
      </c>
      <c r="K17" s="30">
        <v>102387787</v>
      </c>
      <c r="L17" s="31">
        <v>135387787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36380114</v>
      </c>
      <c r="D25" s="41">
        <f t="shared" ref="D25:L25" si="1">SUM(D15:D24)</f>
        <v>73723378</v>
      </c>
      <c r="E25" s="42">
        <f t="shared" si="1"/>
        <v>148217096</v>
      </c>
      <c r="F25" s="43">
        <f t="shared" si="1"/>
        <v>46748513</v>
      </c>
      <c r="G25" s="41">
        <f t="shared" si="1"/>
        <v>46484280</v>
      </c>
      <c r="H25" s="42">
        <f t="shared" si="1"/>
        <v>46484280</v>
      </c>
      <c r="I25" s="44">
        <f t="shared" si="1"/>
        <v>188048361</v>
      </c>
      <c r="J25" s="45">
        <f t="shared" si="1"/>
        <v>55387783</v>
      </c>
      <c r="K25" s="41">
        <f t="shared" si="1"/>
        <v>102387787</v>
      </c>
      <c r="L25" s="42">
        <f t="shared" si="1"/>
        <v>135387787</v>
      </c>
    </row>
    <row r="26" spans="1:12" x14ac:dyDescent="0.25">
      <c r="A26" s="33" t="s">
        <v>42</v>
      </c>
      <c r="B26" s="34" t="s">
        <v>19</v>
      </c>
      <c r="C26" s="35">
        <f>+C13+C25</f>
        <v>321328471</v>
      </c>
      <c r="D26" s="35">
        <f t="shared" ref="D26:L26" si="2">+D13+D25</f>
        <v>338744097</v>
      </c>
      <c r="E26" s="36">
        <f t="shared" si="2"/>
        <v>339516301</v>
      </c>
      <c r="F26" s="37">
        <f t="shared" si="2"/>
        <v>45468234</v>
      </c>
      <c r="G26" s="35">
        <f t="shared" si="2"/>
        <v>43558234</v>
      </c>
      <c r="H26" s="36">
        <f t="shared" si="2"/>
        <v>43558234</v>
      </c>
      <c r="I26" s="38">
        <f t="shared" si="2"/>
        <v>542528176</v>
      </c>
      <c r="J26" s="39">
        <f t="shared" si="2"/>
        <v>48558168</v>
      </c>
      <c r="K26" s="35">
        <f t="shared" si="2"/>
        <v>98688950</v>
      </c>
      <c r="L26" s="36">
        <f t="shared" si="2"/>
        <v>150022998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-2680333</v>
      </c>
      <c r="D32" s="23">
        <v>425184</v>
      </c>
      <c r="E32" s="24">
        <v>8906920</v>
      </c>
      <c r="F32" s="25">
        <v>89126326</v>
      </c>
      <c r="G32" s="23">
        <v>86782777</v>
      </c>
      <c r="H32" s="24">
        <v>86782777</v>
      </c>
      <c r="I32" s="26">
        <v>3871815</v>
      </c>
      <c r="J32" s="27">
        <v>86162320</v>
      </c>
      <c r="K32" s="23">
        <v>175589444</v>
      </c>
      <c r="L32" s="24">
        <v>267202239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55261588</v>
      </c>
      <c r="D35" s="23">
        <v>64813667</v>
      </c>
      <c r="E35" s="24">
        <v>77642595</v>
      </c>
      <c r="F35" s="25">
        <v>0</v>
      </c>
      <c r="G35" s="23">
        <v>0</v>
      </c>
      <c r="H35" s="24">
        <v>0</v>
      </c>
      <c r="I35" s="26">
        <v>93080931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52581255</v>
      </c>
      <c r="D37" s="35">
        <f t="shared" ref="D37:L37" si="3">SUM(D29:D36)</f>
        <v>65238851</v>
      </c>
      <c r="E37" s="36">
        <f t="shared" si="3"/>
        <v>86549515</v>
      </c>
      <c r="F37" s="37">
        <f t="shared" si="3"/>
        <v>89126326</v>
      </c>
      <c r="G37" s="35">
        <f t="shared" si="3"/>
        <v>86782777</v>
      </c>
      <c r="H37" s="36">
        <f t="shared" si="3"/>
        <v>86782777</v>
      </c>
      <c r="I37" s="38">
        <f t="shared" si="3"/>
        <v>96952746</v>
      </c>
      <c r="J37" s="39">
        <f t="shared" si="3"/>
        <v>86162320</v>
      </c>
      <c r="K37" s="35">
        <f t="shared" si="3"/>
        <v>175589444</v>
      </c>
      <c r="L37" s="36">
        <f t="shared" si="3"/>
        <v>267202239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52581255</v>
      </c>
      <c r="D44" s="35">
        <f t="shared" ref="D44:L44" si="5">+D37+D43</f>
        <v>65238851</v>
      </c>
      <c r="E44" s="36">
        <f t="shared" si="5"/>
        <v>86549515</v>
      </c>
      <c r="F44" s="37">
        <f t="shared" si="5"/>
        <v>89126326</v>
      </c>
      <c r="G44" s="35">
        <f t="shared" si="5"/>
        <v>86782777</v>
      </c>
      <c r="H44" s="36">
        <f t="shared" si="5"/>
        <v>86782777</v>
      </c>
      <c r="I44" s="38">
        <f t="shared" si="5"/>
        <v>96952746</v>
      </c>
      <c r="J44" s="39">
        <f t="shared" si="5"/>
        <v>86162320</v>
      </c>
      <c r="K44" s="35">
        <f t="shared" si="5"/>
        <v>175589444</v>
      </c>
      <c r="L44" s="36">
        <f t="shared" si="5"/>
        <v>267202239</v>
      </c>
    </row>
    <row r="45" spans="1:12" x14ac:dyDescent="0.25">
      <c r="A45" s="47" t="s">
        <v>62</v>
      </c>
      <c r="B45" s="48" t="s">
        <v>63</v>
      </c>
      <c r="C45" s="49">
        <f>+C26-C44</f>
        <v>268747216</v>
      </c>
      <c r="D45" s="49">
        <f t="shared" ref="D45:L45" si="6">+D26-D44</f>
        <v>273505246</v>
      </c>
      <c r="E45" s="50">
        <f t="shared" si="6"/>
        <v>252966786</v>
      </c>
      <c r="F45" s="51">
        <f t="shared" si="6"/>
        <v>-43658092</v>
      </c>
      <c r="G45" s="49">
        <f t="shared" si="6"/>
        <v>-43224543</v>
      </c>
      <c r="H45" s="50">
        <f t="shared" si="6"/>
        <v>-43224543</v>
      </c>
      <c r="I45" s="52">
        <f t="shared" si="6"/>
        <v>445575430</v>
      </c>
      <c r="J45" s="53">
        <f t="shared" si="6"/>
        <v>-37604152</v>
      </c>
      <c r="K45" s="49">
        <f t="shared" si="6"/>
        <v>-76900494</v>
      </c>
      <c r="L45" s="50">
        <f t="shared" si="6"/>
        <v>-117179241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2885945</v>
      </c>
      <c r="D47" s="23">
        <v>-31053489</v>
      </c>
      <c r="E47" s="24">
        <v>-22652816</v>
      </c>
      <c r="F47" s="25">
        <v>-43658092</v>
      </c>
      <c r="G47" s="23">
        <v>-43224543</v>
      </c>
      <c r="H47" s="24">
        <v>-43224543</v>
      </c>
      <c r="I47" s="26">
        <v>-4319538</v>
      </c>
      <c r="J47" s="27">
        <v>-37604152</v>
      </c>
      <c r="K47" s="23">
        <v>-76900494</v>
      </c>
      <c r="L47" s="24">
        <v>-117179241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2885945</v>
      </c>
      <c r="D50" s="56">
        <f t="shared" ref="D50:L50" si="7">SUM(D47:D49)</f>
        <v>-31053489</v>
      </c>
      <c r="E50" s="57">
        <f t="shared" si="7"/>
        <v>-22652816</v>
      </c>
      <c r="F50" s="58">
        <f t="shared" si="7"/>
        <v>-43658092</v>
      </c>
      <c r="G50" s="56">
        <f t="shared" si="7"/>
        <v>-43224543</v>
      </c>
      <c r="H50" s="57">
        <f t="shared" si="7"/>
        <v>-43224543</v>
      </c>
      <c r="I50" s="59">
        <f t="shared" si="7"/>
        <v>-4319538</v>
      </c>
      <c r="J50" s="60">
        <f t="shared" si="7"/>
        <v>-37604152</v>
      </c>
      <c r="K50" s="56">
        <f t="shared" si="7"/>
        <v>-76900494</v>
      </c>
      <c r="L50" s="57">
        <f t="shared" si="7"/>
        <v>-117179241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61989028</v>
      </c>
      <c r="D6" s="23">
        <v>131165978</v>
      </c>
      <c r="E6" s="24">
        <v>250400151</v>
      </c>
      <c r="F6" s="25">
        <v>240317966</v>
      </c>
      <c r="G6" s="23">
        <v>240317966</v>
      </c>
      <c r="H6" s="24">
        <v>240317966</v>
      </c>
      <c r="I6" s="26">
        <v>325224636</v>
      </c>
      <c r="J6" s="27">
        <v>336021859</v>
      </c>
      <c r="K6" s="23">
        <v>346323047</v>
      </c>
      <c r="L6" s="24">
        <v>358203276</v>
      </c>
    </row>
    <row r="7" spans="1:12" x14ac:dyDescent="0.25">
      <c r="A7" s="28" t="s">
        <v>22</v>
      </c>
      <c r="B7" s="22" t="s">
        <v>9</v>
      </c>
      <c r="C7" s="23">
        <v>86729035</v>
      </c>
      <c r="D7" s="23">
        <v>112484533</v>
      </c>
      <c r="E7" s="24">
        <v>141595131</v>
      </c>
      <c r="F7" s="25">
        <v>90207113</v>
      </c>
      <c r="G7" s="23">
        <v>100896216</v>
      </c>
      <c r="H7" s="24">
        <v>100896216</v>
      </c>
      <c r="I7" s="26">
        <v>168456127</v>
      </c>
      <c r="J7" s="27">
        <v>162364764</v>
      </c>
      <c r="K7" s="23">
        <v>172000714</v>
      </c>
      <c r="L7" s="24">
        <v>176140804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-3138096</v>
      </c>
      <c r="D10" s="23">
        <v>-5136413</v>
      </c>
      <c r="E10" s="24">
        <v>-2741527</v>
      </c>
      <c r="F10" s="25">
        <v>-8136414</v>
      </c>
      <c r="G10" s="23">
        <v>-9136414</v>
      </c>
      <c r="H10" s="24">
        <v>-9136414</v>
      </c>
      <c r="I10" s="26">
        <v>-5029877</v>
      </c>
      <c r="J10" s="27">
        <v>-31099773</v>
      </c>
      <c r="K10" s="23">
        <v>-28480235</v>
      </c>
      <c r="L10" s="24">
        <v>-25181047</v>
      </c>
    </row>
    <row r="11" spans="1:12" x14ac:dyDescent="0.25">
      <c r="A11" s="28" t="s">
        <v>27</v>
      </c>
      <c r="B11" s="22" t="s">
        <v>19</v>
      </c>
      <c r="C11" s="23">
        <v>9485130</v>
      </c>
      <c r="D11" s="23">
        <v>10418251</v>
      </c>
      <c r="E11" s="24">
        <v>12682752</v>
      </c>
      <c r="F11" s="29">
        <v>10418250</v>
      </c>
      <c r="G11" s="30">
        <v>10418250</v>
      </c>
      <c r="H11" s="31">
        <v>10418250</v>
      </c>
      <c r="I11" s="26">
        <v>14764758</v>
      </c>
      <c r="J11" s="32">
        <v>12682752</v>
      </c>
      <c r="K11" s="30">
        <v>12682752</v>
      </c>
      <c r="L11" s="31">
        <v>12682752</v>
      </c>
    </row>
    <row r="12" spans="1:12" x14ac:dyDescent="0.25">
      <c r="A12" s="28" t="s">
        <v>28</v>
      </c>
      <c r="B12" s="22" t="s">
        <v>19</v>
      </c>
      <c r="C12" s="23">
        <v>-433976</v>
      </c>
      <c r="D12" s="23">
        <v>-497508</v>
      </c>
      <c r="E12" s="24">
        <v>-497508</v>
      </c>
      <c r="F12" s="25">
        <v>-497508</v>
      </c>
      <c r="G12" s="23">
        <v>-497508</v>
      </c>
      <c r="H12" s="24">
        <v>-497508</v>
      </c>
      <c r="I12" s="26">
        <v>-497508</v>
      </c>
      <c r="J12" s="27">
        <v>-497508</v>
      </c>
      <c r="K12" s="23">
        <v>-497508</v>
      </c>
      <c r="L12" s="24">
        <v>-497508</v>
      </c>
    </row>
    <row r="13" spans="1:12" x14ac:dyDescent="0.25">
      <c r="A13" s="33" t="s">
        <v>29</v>
      </c>
      <c r="B13" s="34" t="s">
        <v>19</v>
      </c>
      <c r="C13" s="35">
        <f>SUM(C6:C12)</f>
        <v>154631121</v>
      </c>
      <c r="D13" s="35">
        <f t="shared" ref="D13:L13" si="0">SUM(D6:D12)</f>
        <v>248434841</v>
      </c>
      <c r="E13" s="36">
        <f t="shared" si="0"/>
        <v>401438999</v>
      </c>
      <c r="F13" s="37">
        <f t="shared" si="0"/>
        <v>332309407</v>
      </c>
      <c r="G13" s="35">
        <f t="shared" si="0"/>
        <v>341998510</v>
      </c>
      <c r="H13" s="36">
        <f t="shared" si="0"/>
        <v>341998510</v>
      </c>
      <c r="I13" s="38">
        <f t="shared" si="0"/>
        <v>502918136</v>
      </c>
      <c r="J13" s="39">
        <f t="shared" si="0"/>
        <v>479472094</v>
      </c>
      <c r="K13" s="35">
        <f t="shared" si="0"/>
        <v>502028770</v>
      </c>
      <c r="L13" s="36">
        <f t="shared" si="0"/>
        <v>521348277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39451369</v>
      </c>
      <c r="D17" s="23">
        <v>47286070</v>
      </c>
      <c r="E17" s="24">
        <v>58461751</v>
      </c>
      <c r="F17" s="29">
        <v>69062181</v>
      </c>
      <c r="G17" s="30">
        <v>70980628</v>
      </c>
      <c r="H17" s="31">
        <v>70980628</v>
      </c>
      <c r="I17" s="26">
        <v>68952409</v>
      </c>
      <c r="J17" s="32">
        <v>-692020</v>
      </c>
      <c r="K17" s="30">
        <v>24638414</v>
      </c>
      <c r="L17" s="31">
        <v>25901009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39451369</v>
      </c>
      <c r="D25" s="41">
        <f t="shared" ref="D25:L25" si="1">SUM(D15:D24)</f>
        <v>47286070</v>
      </c>
      <c r="E25" s="42">
        <f t="shared" si="1"/>
        <v>58461751</v>
      </c>
      <c r="F25" s="43">
        <f t="shared" si="1"/>
        <v>69062181</v>
      </c>
      <c r="G25" s="41">
        <f t="shared" si="1"/>
        <v>70980628</v>
      </c>
      <c r="H25" s="42">
        <f t="shared" si="1"/>
        <v>70980628</v>
      </c>
      <c r="I25" s="44">
        <f t="shared" si="1"/>
        <v>68952409</v>
      </c>
      <c r="J25" s="45">
        <f t="shared" si="1"/>
        <v>-692020</v>
      </c>
      <c r="K25" s="41">
        <f t="shared" si="1"/>
        <v>24638414</v>
      </c>
      <c r="L25" s="42">
        <f t="shared" si="1"/>
        <v>25901009</v>
      </c>
    </row>
    <row r="26" spans="1:12" x14ac:dyDescent="0.25">
      <c r="A26" s="33" t="s">
        <v>42</v>
      </c>
      <c r="B26" s="34" t="s">
        <v>19</v>
      </c>
      <c r="C26" s="35">
        <f>+C13+C25</f>
        <v>194082490</v>
      </c>
      <c r="D26" s="35">
        <f t="shared" ref="D26:L26" si="2">+D13+D25</f>
        <v>295720911</v>
      </c>
      <c r="E26" s="36">
        <f t="shared" si="2"/>
        <v>459900750</v>
      </c>
      <c r="F26" s="37">
        <f t="shared" si="2"/>
        <v>401371588</v>
      </c>
      <c r="G26" s="35">
        <f t="shared" si="2"/>
        <v>412979138</v>
      </c>
      <c r="H26" s="36">
        <f t="shared" si="2"/>
        <v>412979138</v>
      </c>
      <c r="I26" s="38">
        <f t="shared" si="2"/>
        <v>571870545</v>
      </c>
      <c r="J26" s="39">
        <f t="shared" si="2"/>
        <v>478780074</v>
      </c>
      <c r="K26" s="35">
        <f t="shared" si="2"/>
        <v>526667184</v>
      </c>
      <c r="L26" s="36">
        <f t="shared" si="2"/>
        <v>547249286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2105452</v>
      </c>
      <c r="D31" s="23">
        <v>2091935</v>
      </c>
      <c r="E31" s="24">
        <v>2061565</v>
      </c>
      <c r="F31" s="25">
        <v>2091936</v>
      </c>
      <c r="G31" s="23">
        <v>2091936</v>
      </c>
      <c r="H31" s="24">
        <v>2091936</v>
      </c>
      <c r="I31" s="26">
        <v>2035575</v>
      </c>
      <c r="J31" s="27">
        <v>2061564</v>
      </c>
      <c r="K31" s="23">
        <v>2061564</v>
      </c>
      <c r="L31" s="24">
        <v>2061564</v>
      </c>
    </row>
    <row r="32" spans="1:12" x14ac:dyDescent="0.25">
      <c r="A32" s="28" t="s">
        <v>48</v>
      </c>
      <c r="B32" s="22" t="s">
        <v>49</v>
      </c>
      <c r="C32" s="23">
        <v>3366867</v>
      </c>
      <c r="D32" s="23">
        <v>-966764</v>
      </c>
      <c r="E32" s="24">
        <v>5986987</v>
      </c>
      <c r="F32" s="25">
        <v>22358415</v>
      </c>
      <c r="G32" s="23">
        <v>23428951</v>
      </c>
      <c r="H32" s="24">
        <v>23428951</v>
      </c>
      <c r="I32" s="26">
        <v>1846139</v>
      </c>
      <c r="J32" s="27">
        <v>5568906</v>
      </c>
      <c r="K32" s="23">
        <v>5986987</v>
      </c>
      <c r="L32" s="24">
        <v>5986988</v>
      </c>
    </row>
    <row r="33" spans="1:12" x14ac:dyDescent="0.25">
      <c r="A33" s="28" t="s">
        <v>50</v>
      </c>
      <c r="B33" s="22" t="s">
        <v>51</v>
      </c>
      <c r="C33" s="23">
        <v>-4403472</v>
      </c>
      <c r="D33" s="23">
        <v>15303237</v>
      </c>
      <c r="E33" s="24">
        <v>-4498705</v>
      </c>
      <c r="F33" s="25">
        <v>15303237</v>
      </c>
      <c r="G33" s="23">
        <v>15964237</v>
      </c>
      <c r="H33" s="24">
        <v>15964237</v>
      </c>
      <c r="I33" s="26">
        <v>-10183378</v>
      </c>
      <c r="J33" s="27">
        <v>-4498705</v>
      </c>
      <c r="K33" s="23">
        <v>-4498705</v>
      </c>
      <c r="L33" s="24">
        <v>-4498705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-42182</v>
      </c>
      <c r="F34" s="25">
        <v>0</v>
      </c>
      <c r="G34" s="23">
        <v>0</v>
      </c>
      <c r="H34" s="24">
        <v>0</v>
      </c>
      <c r="I34" s="26">
        <v>-54103</v>
      </c>
      <c r="J34" s="27">
        <v>-42182</v>
      </c>
      <c r="K34" s="23">
        <v>-42182</v>
      </c>
      <c r="L34" s="24">
        <v>-42182</v>
      </c>
    </row>
    <row r="35" spans="1:12" x14ac:dyDescent="0.25">
      <c r="A35" s="28" t="s">
        <v>27</v>
      </c>
      <c r="B35" s="22" t="s">
        <v>19</v>
      </c>
      <c r="C35" s="23">
        <v>15893341</v>
      </c>
      <c r="D35" s="23">
        <v>23782930</v>
      </c>
      <c r="E35" s="24">
        <v>33745344</v>
      </c>
      <c r="F35" s="25">
        <v>33906957</v>
      </c>
      <c r="G35" s="23">
        <v>33906957</v>
      </c>
      <c r="H35" s="24">
        <v>33906957</v>
      </c>
      <c r="I35" s="26">
        <v>44185584</v>
      </c>
      <c r="J35" s="27">
        <v>47228075</v>
      </c>
      <c r="K35" s="23">
        <v>49063475</v>
      </c>
      <c r="L35" s="24">
        <v>51148715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16962188</v>
      </c>
      <c r="D37" s="35">
        <f t="shared" ref="D37:L37" si="3">SUM(D29:D36)</f>
        <v>40211338</v>
      </c>
      <c r="E37" s="36">
        <f t="shared" si="3"/>
        <v>37253009</v>
      </c>
      <c r="F37" s="37">
        <f t="shared" si="3"/>
        <v>73660545</v>
      </c>
      <c r="G37" s="35">
        <f t="shared" si="3"/>
        <v>75392081</v>
      </c>
      <c r="H37" s="36">
        <f t="shared" si="3"/>
        <v>75392081</v>
      </c>
      <c r="I37" s="38">
        <f t="shared" si="3"/>
        <v>37829817</v>
      </c>
      <c r="J37" s="39">
        <f t="shared" si="3"/>
        <v>50317658</v>
      </c>
      <c r="K37" s="35">
        <f t="shared" si="3"/>
        <v>52571139</v>
      </c>
      <c r="L37" s="36">
        <f t="shared" si="3"/>
        <v>54656380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16962188</v>
      </c>
      <c r="D44" s="35">
        <f t="shared" ref="D44:L44" si="5">+D37+D43</f>
        <v>40211338</v>
      </c>
      <c r="E44" s="36">
        <f t="shared" si="5"/>
        <v>37253009</v>
      </c>
      <c r="F44" s="37">
        <f t="shared" si="5"/>
        <v>73660545</v>
      </c>
      <c r="G44" s="35">
        <f t="shared" si="5"/>
        <v>75392081</v>
      </c>
      <c r="H44" s="36">
        <f t="shared" si="5"/>
        <v>75392081</v>
      </c>
      <c r="I44" s="38">
        <f t="shared" si="5"/>
        <v>37829817</v>
      </c>
      <c r="J44" s="39">
        <f t="shared" si="5"/>
        <v>50317658</v>
      </c>
      <c r="K44" s="35">
        <f t="shared" si="5"/>
        <v>52571139</v>
      </c>
      <c r="L44" s="36">
        <f t="shared" si="5"/>
        <v>54656380</v>
      </c>
    </row>
    <row r="45" spans="1:12" x14ac:dyDescent="0.25">
      <c r="A45" s="47" t="s">
        <v>62</v>
      </c>
      <c r="B45" s="48" t="s">
        <v>63</v>
      </c>
      <c r="C45" s="49">
        <f>+C26-C44</f>
        <v>177120302</v>
      </c>
      <c r="D45" s="49">
        <f t="shared" ref="D45:L45" si="6">+D26-D44</f>
        <v>255509573</v>
      </c>
      <c r="E45" s="50">
        <f t="shared" si="6"/>
        <v>422647741</v>
      </c>
      <c r="F45" s="51">
        <f t="shared" si="6"/>
        <v>327711043</v>
      </c>
      <c r="G45" s="49">
        <f t="shared" si="6"/>
        <v>337587057</v>
      </c>
      <c r="H45" s="50">
        <f t="shared" si="6"/>
        <v>337587057</v>
      </c>
      <c r="I45" s="52">
        <f t="shared" si="6"/>
        <v>534040728</v>
      </c>
      <c r="J45" s="53">
        <f t="shared" si="6"/>
        <v>428462416</v>
      </c>
      <c r="K45" s="49">
        <f t="shared" si="6"/>
        <v>474096045</v>
      </c>
      <c r="L45" s="50">
        <f t="shared" si="6"/>
        <v>492592906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2058</v>
      </c>
      <c r="D47" s="23">
        <v>66380068</v>
      </c>
      <c r="E47" s="24">
        <v>208939715</v>
      </c>
      <c r="F47" s="25">
        <v>73146148</v>
      </c>
      <c r="G47" s="23">
        <v>83022162</v>
      </c>
      <c r="H47" s="24">
        <v>83022162</v>
      </c>
      <c r="I47" s="26">
        <v>301840302</v>
      </c>
      <c r="J47" s="27">
        <v>273216138</v>
      </c>
      <c r="K47" s="23">
        <v>318849769</v>
      </c>
      <c r="L47" s="24">
        <v>337346628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2058</v>
      </c>
      <c r="D50" s="56">
        <f t="shared" ref="D50:L50" si="7">SUM(D47:D49)</f>
        <v>66380068</v>
      </c>
      <c r="E50" s="57">
        <f t="shared" si="7"/>
        <v>208939715</v>
      </c>
      <c r="F50" s="58">
        <f t="shared" si="7"/>
        <v>73146148</v>
      </c>
      <c r="G50" s="56">
        <f t="shared" si="7"/>
        <v>83022162</v>
      </c>
      <c r="H50" s="57">
        <f t="shared" si="7"/>
        <v>83022162</v>
      </c>
      <c r="I50" s="59">
        <f t="shared" si="7"/>
        <v>301840302</v>
      </c>
      <c r="J50" s="60">
        <f t="shared" si="7"/>
        <v>273216138</v>
      </c>
      <c r="K50" s="56">
        <f t="shared" si="7"/>
        <v>318849769</v>
      </c>
      <c r="L50" s="57">
        <f t="shared" si="7"/>
        <v>337346628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11434181</v>
      </c>
      <c r="D7" s="23">
        <v>15121911</v>
      </c>
      <c r="E7" s="24">
        <v>7610677</v>
      </c>
      <c r="F7" s="25">
        <v>16788094</v>
      </c>
      <c r="G7" s="23">
        <v>9248040</v>
      </c>
      <c r="H7" s="24">
        <v>9248040</v>
      </c>
      <c r="I7" s="26">
        <v>5413391</v>
      </c>
      <c r="J7" s="27">
        <v>26000398</v>
      </c>
      <c r="K7" s="23">
        <v>26892639</v>
      </c>
      <c r="L7" s="24">
        <v>-35655032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2375958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831855</v>
      </c>
      <c r="G10" s="23">
        <v>831855</v>
      </c>
      <c r="H10" s="24">
        <v>831855</v>
      </c>
      <c r="I10" s="26">
        <v>0</v>
      </c>
      <c r="J10" s="27">
        <v>-885926</v>
      </c>
      <c r="K10" s="23">
        <v>-943511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11434181</v>
      </c>
      <c r="D13" s="35">
        <f t="shared" ref="D13:L13" si="0">SUM(D6:D12)</f>
        <v>15121911</v>
      </c>
      <c r="E13" s="36">
        <f t="shared" si="0"/>
        <v>7610677</v>
      </c>
      <c r="F13" s="37">
        <f t="shared" si="0"/>
        <v>17619949</v>
      </c>
      <c r="G13" s="35">
        <f t="shared" si="0"/>
        <v>10079895</v>
      </c>
      <c r="H13" s="36">
        <f t="shared" si="0"/>
        <v>10079895</v>
      </c>
      <c r="I13" s="38">
        <f t="shared" si="0"/>
        <v>7789349</v>
      </c>
      <c r="J13" s="39">
        <f t="shared" si="0"/>
        <v>25114472</v>
      </c>
      <c r="K13" s="35">
        <f t="shared" si="0"/>
        <v>25949128</v>
      </c>
      <c r="L13" s="36">
        <f t="shared" si="0"/>
        <v>-35655032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1759758804</v>
      </c>
      <c r="D17" s="23">
        <v>1786140244</v>
      </c>
      <c r="E17" s="24">
        <v>1962358128</v>
      </c>
      <c r="F17" s="29">
        <v>1376492200</v>
      </c>
      <c r="G17" s="30">
        <v>1358632578</v>
      </c>
      <c r="H17" s="31">
        <v>1358632578</v>
      </c>
      <c r="I17" s="26">
        <v>2083643982</v>
      </c>
      <c r="J17" s="32">
        <v>1333452344</v>
      </c>
      <c r="K17" s="30">
        <v>1407917956</v>
      </c>
      <c r="L17" s="31">
        <v>251631537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159416</v>
      </c>
      <c r="D21" s="23">
        <v>167753</v>
      </c>
      <c r="E21" s="24">
        <v>23455</v>
      </c>
      <c r="F21" s="25">
        <v>50000</v>
      </c>
      <c r="G21" s="23">
        <v>100000</v>
      </c>
      <c r="H21" s="24">
        <v>100000</v>
      </c>
      <c r="I21" s="26">
        <v>10369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1759918220</v>
      </c>
      <c r="D25" s="41">
        <f t="shared" ref="D25:L25" si="1">SUM(D15:D24)</f>
        <v>1786307997</v>
      </c>
      <c r="E25" s="42">
        <f t="shared" si="1"/>
        <v>1962381583</v>
      </c>
      <c r="F25" s="43">
        <f t="shared" si="1"/>
        <v>1376542200</v>
      </c>
      <c r="G25" s="41">
        <f t="shared" si="1"/>
        <v>1358732578</v>
      </c>
      <c r="H25" s="42">
        <f t="shared" si="1"/>
        <v>1358732578</v>
      </c>
      <c r="I25" s="44">
        <f t="shared" si="1"/>
        <v>2083654351</v>
      </c>
      <c r="J25" s="45">
        <f t="shared" si="1"/>
        <v>1333452344</v>
      </c>
      <c r="K25" s="41">
        <f t="shared" si="1"/>
        <v>1407917956</v>
      </c>
      <c r="L25" s="42">
        <f t="shared" si="1"/>
        <v>251631537</v>
      </c>
    </row>
    <row r="26" spans="1:12" x14ac:dyDescent="0.25">
      <c r="A26" s="33" t="s">
        <v>42</v>
      </c>
      <c r="B26" s="34" t="s">
        <v>19</v>
      </c>
      <c r="C26" s="35">
        <f>+C13+C25</f>
        <v>1771352401</v>
      </c>
      <c r="D26" s="35">
        <f t="shared" ref="D26:L26" si="2">+D13+D25</f>
        <v>1801429908</v>
      </c>
      <c r="E26" s="36">
        <f t="shared" si="2"/>
        <v>1969992260</v>
      </c>
      <c r="F26" s="37">
        <f t="shared" si="2"/>
        <v>1394162149</v>
      </c>
      <c r="G26" s="35">
        <f t="shared" si="2"/>
        <v>1368812473</v>
      </c>
      <c r="H26" s="36">
        <f t="shared" si="2"/>
        <v>1368812473</v>
      </c>
      <c r="I26" s="38">
        <f t="shared" si="2"/>
        <v>2091443700</v>
      </c>
      <c r="J26" s="39">
        <f t="shared" si="2"/>
        <v>1358566816</v>
      </c>
      <c r="K26" s="35">
        <f t="shared" si="2"/>
        <v>1433867084</v>
      </c>
      <c r="L26" s="36">
        <f t="shared" si="2"/>
        <v>215976505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-28543147</v>
      </c>
      <c r="D33" s="23">
        <v>-12322224</v>
      </c>
      <c r="E33" s="24">
        <v>-28997692</v>
      </c>
      <c r="F33" s="25">
        <v>0</v>
      </c>
      <c r="G33" s="23">
        <v>1098008</v>
      </c>
      <c r="H33" s="24">
        <v>1098008</v>
      </c>
      <c r="I33" s="26">
        <v>-15086672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1378619</v>
      </c>
      <c r="D35" s="23">
        <v>1798819</v>
      </c>
      <c r="E35" s="24">
        <v>3261126</v>
      </c>
      <c r="F35" s="25">
        <v>0</v>
      </c>
      <c r="G35" s="23">
        <v>0</v>
      </c>
      <c r="H35" s="24">
        <v>0</v>
      </c>
      <c r="I35" s="26">
        <v>3491254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-27164528</v>
      </c>
      <c r="D37" s="35">
        <f t="shared" ref="D37:L37" si="3">SUM(D29:D36)</f>
        <v>-10523405</v>
      </c>
      <c r="E37" s="36">
        <f t="shared" si="3"/>
        <v>-25736566</v>
      </c>
      <c r="F37" s="37">
        <f t="shared" si="3"/>
        <v>0</v>
      </c>
      <c r="G37" s="35">
        <f t="shared" si="3"/>
        <v>1098008</v>
      </c>
      <c r="H37" s="36">
        <f t="shared" si="3"/>
        <v>1098008</v>
      </c>
      <c r="I37" s="38">
        <f t="shared" si="3"/>
        <v>-11595418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-27164528</v>
      </c>
      <c r="D44" s="35">
        <f t="shared" ref="D44:L44" si="5">+D37+D43</f>
        <v>-10523405</v>
      </c>
      <c r="E44" s="36">
        <f t="shared" si="5"/>
        <v>-25736566</v>
      </c>
      <c r="F44" s="37">
        <f t="shared" si="5"/>
        <v>0</v>
      </c>
      <c r="G44" s="35">
        <f t="shared" si="5"/>
        <v>1098008</v>
      </c>
      <c r="H44" s="36">
        <f t="shared" si="5"/>
        <v>1098008</v>
      </c>
      <c r="I44" s="38">
        <f t="shared" si="5"/>
        <v>-11595418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1798516929</v>
      </c>
      <c r="D45" s="49">
        <f t="shared" ref="D45:L45" si="6">+D26-D44</f>
        <v>1811953313</v>
      </c>
      <c r="E45" s="50">
        <f t="shared" si="6"/>
        <v>1995728826</v>
      </c>
      <c r="F45" s="51">
        <f t="shared" si="6"/>
        <v>1394162149</v>
      </c>
      <c r="G45" s="49">
        <f t="shared" si="6"/>
        <v>1367714465</v>
      </c>
      <c r="H45" s="50">
        <f t="shared" si="6"/>
        <v>1367714465</v>
      </c>
      <c r="I45" s="52">
        <f t="shared" si="6"/>
        <v>2103039118</v>
      </c>
      <c r="J45" s="53">
        <f t="shared" si="6"/>
        <v>1358566816</v>
      </c>
      <c r="K45" s="49">
        <f t="shared" si="6"/>
        <v>1433867084</v>
      </c>
      <c r="L45" s="50">
        <f t="shared" si="6"/>
        <v>215976505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3623868597</v>
      </c>
      <c r="D47" s="23">
        <v>4068972601</v>
      </c>
      <c r="E47" s="24">
        <v>4046412491</v>
      </c>
      <c r="F47" s="25">
        <v>609245147</v>
      </c>
      <c r="G47" s="23">
        <v>609245147</v>
      </c>
      <c r="H47" s="24">
        <v>609245147</v>
      </c>
      <c r="I47" s="26">
        <v>4283543907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3623868597</v>
      </c>
      <c r="D50" s="56">
        <f t="shared" ref="D50:L50" si="7">SUM(D47:D49)</f>
        <v>4068972601</v>
      </c>
      <c r="E50" s="57">
        <f t="shared" si="7"/>
        <v>4046412491</v>
      </c>
      <c r="F50" s="58">
        <f t="shared" si="7"/>
        <v>609245147</v>
      </c>
      <c r="G50" s="56">
        <f t="shared" si="7"/>
        <v>609245147</v>
      </c>
      <c r="H50" s="57">
        <f t="shared" si="7"/>
        <v>609245147</v>
      </c>
      <c r="I50" s="59">
        <f t="shared" si="7"/>
        <v>4283543907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492316018</v>
      </c>
      <c r="E6" s="24">
        <v>478405401</v>
      </c>
      <c r="F6" s="25">
        <v>16558496</v>
      </c>
      <c r="G6" s="23">
        <v>17694642</v>
      </c>
      <c r="H6" s="24">
        <v>17694642</v>
      </c>
      <c r="I6" s="26">
        <v>2445150127</v>
      </c>
      <c r="J6" s="27">
        <v>-423738215</v>
      </c>
      <c r="K6" s="23">
        <v>-437362512</v>
      </c>
      <c r="L6" s="24">
        <v>-466185372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169881184</v>
      </c>
      <c r="E7" s="24">
        <v>35078166</v>
      </c>
      <c r="F7" s="25">
        <v>41136192</v>
      </c>
      <c r="G7" s="23">
        <v>41716407</v>
      </c>
      <c r="H7" s="24">
        <v>41716407</v>
      </c>
      <c r="I7" s="26">
        <v>487942705</v>
      </c>
      <c r="J7" s="27">
        <v>41716443</v>
      </c>
      <c r="K7" s="23">
        <v>43385063</v>
      </c>
      <c r="L7" s="24">
        <v>45554316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-28</v>
      </c>
      <c r="E10" s="24">
        <v>-28</v>
      </c>
      <c r="F10" s="25">
        <v>-15019000</v>
      </c>
      <c r="G10" s="23">
        <v>-11569000</v>
      </c>
      <c r="H10" s="24">
        <v>-11569000</v>
      </c>
      <c r="I10" s="26">
        <v>-28</v>
      </c>
      <c r="J10" s="27">
        <v>-10060000</v>
      </c>
      <c r="K10" s="23">
        <v>-10462400</v>
      </c>
      <c r="L10" s="24">
        <v>-10985520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45091990</v>
      </c>
      <c r="G11" s="30">
        <v>45130772</v>
      </c>
      <c r="H11" s="31">
        <v>45130772</v>
      </c>
      <c r="I11" s="26">
        <v>0</v>
      </c>
      <c r="J11" s="32">
        <v>39710226</v>
      </c>
      <c r="K11" s="30">
        <v>40864914</v>
      </c>
      <c r="L11" s="31">
        <v>43815300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662197174</v>
      </c>
      <c r="E13" s="36">
        <f t="shared" si="0"/>
        <v>513483539</v>
      </c>
      <c r="F13" s="37">
        <f t="shared" si="0"/>
        <v>87767678</v>
      </c>
      <c r="G13" s="35">
        <f t="shared" si="0"/>
        <v>92972821</v>
      </c>
      <c r="H13" s="36">
        <f t="shared" si="0"/>
        <v>92972821</v>
      </c>
      <c r="I13" s="38">
        <f t="shared" si="0"/>
        <v>2933092804</v>
      </c>
      <c r="J13" s="39">
        <f t="shared" si="0"/>
        <v>-352371546</v>
      </c>
      <c r="K13" s="35">
        <f t="shared" si="0"/>
        <v>-363574935</v>
      </c>
      <c r="L13" s="36">
        <f t="shared" si="0"/>
        <v>-387801276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1798614389</v>
      </c>
      <c r="D17" s="23">
        <v>845787653</v>
      </c>
      <c r="E17" s="24">
        <v>4720920578</v>
      </c>
      <c r="F17" s="29">
        <v>294419515</v>
      </c>
      <c r="G17" s="30">
        <v>278903072</v>
      </c>
      <c r="H17" s="31">
        <v>278903072</v>
      </c>
      <c r="I17" s="26">
        <v>12281223385</v>
      </c>
      <c r="J17" s="32">
        <v>1155534983</v>
      </c>
      <c r="K17" s="30">
        <v>1198864909</v>
      </c>
      <c r="L17" s="31">
        <v>1264855751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1798614389</v>
      </c>
      <c r="D25" s="41">
        <f t="shared" ref="D25:L25" si="1">SUM(D15:D24)</f>
        <v>845787653</v>
      </c>
      <c r="E25" s="42">
        <f t="shared" si="1"/>
        <v>4720920578</v>
      </c>
      <c r="F25" s="43">
        <f t="shared" si="1"/>
        <v>294419515</v>
      </c>
      <c r="G25" s="41">
        <f t="shared" si="1"/>
        <v>278903072</v>
      </c>
      <c r="H25" s="42">
        <f t="shared" si="1"/>
        <v>278903072</v>
      </c>
      <c r="I25" s="44">
        <f t="shared" si="1"/>
        <v>12281223385</v>
      </c>
      <c r="J25" s="45">
        <f t="shared" si="1"/>
        <v>1155534983</v>
      </c>
      <c r="K25" s="41">
        <f t="shared" si="1"/>
        <v>1198864909</v>
      </c>
      <c r="L25" s="42">
        <f t="shared" si="1"/>
        <v>1264855751</v>
      </c>
    </row>
    <row r="26" spans="1:12" x14ac:dyDescent="0.25">
      <c r="A26" s="33" t="s">
        <v>42</v>
      </c>
      <c r="B26" s="34" t="s">
        <v>19</v>
      </c>
      <c r="C26" s="35">
        <f>+C13+C25</f>
        <v>1798614389</v>
      </c>
      <c r="D26" s="35">
        <f t="shared" ref="D26:L26" si="2">+D13+D25</f>
        <v>1507984827</v>
      </c>
      <c r="E26" s="36">
        <f t="shared" si="2"/>
        <v>5234404117</v>
      </c>
      <c r="F26" s="37">
        <f t="shared" si="2"/>
        <v>382187193</v>
      </c>
      <c r="G26" s="35">
        <f t="shared" si="2"/>
        <v>371875893</v>
      </c>
      <c r="H26" s="36">
        <f t="shared" si="2"/>
        <v>371875893</v>
      </c>
      <c r="I26" s="38">
        <f t="shared" si="2"/>
        <v>15214316189</v>
      </c>
      <c r="J26" s="39">
        <f t="shared" si="2"/>
        <v>803163437</v>
      </c>
      <c r="K26" s="35">
        <f t="shared" si="2"/>
        <v>835289974</v>
      </c>
      <c r="L26" s="36">
        <f t="shared" si="2"/>
        <v>877054475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93258637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43268</v>
      </c>
      <c r="K32" s="23">
        <v>44999</v>
      </c>
      <c r="L32" s="24">
        <v>47249</v>
      </c>
    </row>
    <row r="33" spans="1:12" x14ac:dyDescent="0.25">
      <c r="A33" s="28" t="s">
        <v>50</v>
      </c>
      <c r="B33" s="22" t="s">
        <v>51</v>
      </c>
      <c r="C33" s="23">
        <v>910098000</v>
      </c>
      <c r="D33" s="23">
        <v>3986598</v>
      </c>
      <c r="E33" s="24">
        <v>-33</v>
      </c>
      <c r="F33" s="25">
        <v>0</v>
      </c>
      <c r="G33" s="23">
        <v>0</v>
      </c>
      <c r="H33" s="24">
        <v>0</v>
      </c>
      <c r="I33" s="26">
        <v>4626736</v>
      </c>
      <c r="J33" s="27">
        <v>1394459830</v>
      </c>
      <c r="K33" s="23">
        <v>1450238223</v>
      </c>
      <c r="L33" s="24">
        <v>1522750134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12298271</v>
      </c>
      <c r="G35" s="23">
        <v>12298271</v>
      </c>
      <c r="H35" s="24">
        <v>12298271</v>
      </c>
      <c r="I35" s="26">
        <v>0</v>
      </c>
      <c r="J35" s="27">
        <v>12298271</v>
      </c>
      <c r="K35" s="23">
        <v>12790202</v>
      </c>
      <c r="L35" s="24">
        <v>13429712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910098000</v>
      </c>
      <c r="D37" s="35">
        <f t="shared" ref="D37:L37" si="3">SUM(D29:D36)</f>
        <v>97245235</v>
      </c>
      <c r="E37" s="36">
        <f t="shared" si="3"/>
        <v>-33</v>
      </c>
      <c r="F37" s="37">
        <f t="shared" si="3"/>
        <v>12298271</v>
      </c>
      <c r="G37" s="35">
        <f t="shared" si="3"/>
        <v>12298271</v>
      </c>
      <c r="H37" s="36">
        <f t="shared" si="3"/>
        <v>12298271</v>
      </c>
      <c r="I37" s="38">
        <f t="shared" si="3"/>
        <v>4626736</v>
      </c>
      <c r="J37" s="39">
        <f t="shared" si="3"/>
        <v>1406801369</v>
      </c>
      <c r="K37" s="35">
        <f t="shared" si="3"/>
        <v>1463073424</v>
      </c>
      <c r="L37" s="36">
        <f t="shared" si="3"/>
        <v>1536227095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910098000</v>
      </c>
      <c r="D44" s="35">
        <f t="shared" ref="D44:L44" si="5">+D37+D43</f>
        <v>97245235</v>
      </c>
      <c r="E44" s="36">
        <f t="shared" si="5"/>
        <v>-33</v>
      </c>
      <c r="F44" s="37">
        <f t="shared" si="5"/>
        <v>12298271</v>
      </c>
      <c r="G44" s="35">
        <f t="shared" si="5"/>
        <v>12298271</v>
      </c>
      <c r="H44" s="36">
        <f t="shared" si="5"/>
        <v>12298271</v>
      </c>
      <c r="I44" s="38">
        <f t="shared" si="5"/>
        <v>4626736</v>
      </c>
      <c r="J44" s="39">
        <f t="shared" si="5"/>
        <v>1406801369</v>
      </c>
      <c r="K44" s="35">
        <f t="shared" si="5"/>
        <v>1463073424</v>
      </c>
      <c r="L44" s="36">
        <f t="shared" si="5"/>
        <v>1536227095</v>
      </c>
    </row>
    <row r="45" spans="1:12" x14ac:dyDescent="0.25">
      <c r="A45" s="47" t="s">
        <v>62</v>
      </c>
      <c r="B45" s="48" t="s">
        <v>63</v>
      </c>
      <c r="C45" s="49">
        <f>+C26-C44</f>
        <v>888516389</v>
      </c>
      <c r="D45" s="49">
        <f t="shared" ref="D45:L45" si="6">+D26-D44</f>
        <v>1410739592</v>
      </c>
      <c r="E45" s="50">
        <f t="shared" si="6"/>
        <v>5234404150</v>
      </c>
      <c r="F45" s="51">
        <f t="shared" si="6"/>
        <v>369888922</v>
      </c>
      <c r="G45" s="49">
        <f t="shared" si="6"/>
        <v>359577622</v>
      </c>
      <c r="H45" s="50">
        <f t="shared" si="6"/>
        <v>359577622</v>
      </c>
      <c r="I45" s="52">
        <f t="shared" si="6"/>
        <v>15209689453</v>
      </c>
      <c r="J45" s="53">
        <f t="shared" si="6"/>
        <v>-603637932</v>
      </c>
      <c r="K45" s="49">
        <f t="shared" si="6"/>
        <v>-627783450</v>
      </c>
      <c r="L45" s="50">
        <f t="shared" si="6"/>
        <v>-659172620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54593515</v>
      </c>
      <c r="G47" s="23">
        <v>54593515</v>
      </c>
      <c r="H47" s="24">
        <v>54593515</v>
      </c>
      <c r="I47" s="26">
        <v>0</v>
      </c>
      <c r="J47" s="27">
        <v>-435655434</v>
      </c>
      <c r="K47" s="23">
        <v>-453081651</v>
      </c>
      <c r="L47" s="24">
        <v>-475735733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54593515</v>
      </c>
      <c r="G50" s="56">
        <f t="shared" si="7"/>
        <v>54593515</v>
      </c>
      <c r="H50" s="57">
        <f t="shared" si="7"/>
        <v>54593515</v>
      </c>
      <c r="I50" s="59">
        <f t="shared" si="7"/>
        <v>0</v>
      </c>
      <c r="J50" s="60">
        <f t="shared" si="7"/>
        <v>-435655434</v>
      </c>
      <c r="K50" s="56">
        <f t="shared" si="7"/>
        <v>-453081651</v>
      </c>
      <c r="L50" s="57">
        <f t="shared" si="7"/>
        <v>-475735733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186216</v>
      </c>
      <c r="D10" s="23">
        <v>200521</v>
      </c>
      <c r="E10" s="24">
        <v>278944</v>
      </c>
      <c r="F10" s="25">
        <v>200522</v>
      </c>
      <c r="G10" s="23">
        <v>278943</v>
      </c>
      <c r="H10" s="24">
        <v>278943</v>
      </c>
      <c r="I10" s="26">
        <v>231672</v>
      </c>
      <c r="J10" s="27">
        <v>278944</v>
      </c>
      <c r="K10" s="23">
        <v>278944</v>
      </c>
      <c r="L10" s="24">
        <v>278944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186216</v>
      </c>
      <c r="D13" s="35">
        <f t="shared" ref="D13:L13" si="0">SUM(D6:D12)</f>
        <v>200521</v>
      </c>
      <c r="E13" s="36">
        <f t="shared" si="0"/>
        <v>278944</v>
      </c>
      <c r="F13" s="37">
        <f t="shared" si="0"/>
        <v>200522</v>
      </c>
      <c r="G13" s="35">
        <f t="shared" si="0"/>
        <v>278943</v>
      </c>
      <c r="H13" s="36">
        <f t="shared" si="0"/>
        <v>278943</v>
      </c>
      <c r="I13" s="38">
        <f t="shared" si="0"/>
        <v>231672</v>
      </c>
      <c r="J13" s="39">
        <f t="shared" si="0"/>
        <v>278944</v>
      </c>
      <c r="K13" s="35">
        <f t="shared" si="0"/>
        <v>278944</v>
      </c>
      <c r="L13" s="36">
        <f t="shared" si="0"/>
        <v>278944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1760281540</v>
      </c>
      <c r="D17" s="23">
        <v>1773240386</v>
      </c>
      <c r="E17" s="24">
        <v>1618547724</v>
      </c>
      <c r="F17" s="29">
        <v>1887590374</v>
      </c>
      <c r="G17" s="30">
        <v>1598091339</v>
      </c>
      <c r="H17" s="31">
        <v>1598091339</v>
      </c>
      <c r="I17" s="26">
        <v>1564237884</v>
      </c>
      <c r="J17" s="32">
        <v>1704899083</v>
      </c>
      <c r="K17" s="30">
        <v>1694315574</v>
      </c>
      <c r="L17" s="31">
        <v>1970708725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1760281540</v>
      </c>
      <c r="D25" s="41">
        <f t="shared" ref="D25:L25" si="1">SUM(D15:D24)</f>
        <v>1773240386</v>
      </c>
      <c r="E25" s="42">
        <f t="shared" si="1"/>
        <v>1618547724</v>
      </c>
      <c r="F25" s="43">
        <f t="shared" si="1"/>
        <v>1887590374</v>
      </c>
      <c r="G25" s="41">
        <f t="shared" si="1"/>
        <v>1598091339</v>
      </c>
      <c r="H25" s="42">
        <f t="shared" si="1"/>
        <v>1598091339</v>
      </c>
      <c r="I25" s="44">
        <f t="shared" si="1"/>
        <v>1564237884</v>
      </c>
      <c r="J25" s="45">
        <f t="shared" si="1"/>
        <v>1704899083</v>
      </c>
      <c r="K25" s="41">
        <f t="shared" si="1"/>
        <v>1694315574</v>
      </c>
      <c r="L25" s="42">
        <f t="shared" si="1"/>
        <v>1970708725</v>
      </c>
    </row>
    <row r="26" spans="1:12" x14ac:dyDescent="0.25">
      <c r="A26" s="33" t="s">
        <v>42</v>
      </c>
      <c r="B26" s="34" t="s">
        <v>19</v>
      </c>
      <c r="C26" s="35">
        <f>+C13+C25</f>
        <v>1760467756</v>
      </c>
      <c r="D26" s="35">
        <f t="shared" ref="D26:L26" si="2">+D13+D25</f>
        <v>1773440907</v>
      </c>
      <c r="E26" s="36">
        <f t="shared" si="2"/>
        <v>1618826668</v>
      </c>
      <c r="F26" s="37">
        <f t="shared" si="2"/>
        <v>1887790896</v>
      </c>
      <c r="G26" s="35">
        <f t="shared" si="2"/>
        <v>1598370282</v>
      </c>
      <c r="H26" s="36">
        <f t="shared" si="2"/>
        <v>1598370282</v>
      </c>
      <c r="I26" s="38">
        <f t="shared" si="2"/>
        <v>1564469556</v>
      </c>
      <c r="J26" s="39">
        <f t="shared" si="2"/>
        <v>1705178027</v>
      </c>
      <c r="K26" s="35">
        <f t="shared" si="2"/>
        <v>1694594518</v>
      </c>
      <c r="L26" s="36">
        <f t="shared" si="2"/>
        <v>1970987669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1760467756</v>
      </c>
      <c r="D45" s="49">
        <f t="shared" ref="D45:L45" si="6">+D26-D44</f>
        <v>1773440907</v>
      </c>
      <c r="E45" s="50">
        <f t="shared" si="6"/>
        <v>1618826668</v>
      </c>
      <c r="F45" s="51">
        <f t="shared" si="6"/>
        <v>1887790896</v>
      </c>
      <c r="G45" s="49">
        <f t="shared" si="6"/>
        <v>1598370282</v>
      </c>
      <c r="H45" s="50">
        <f t="shared" si="6"/>
        <v>1598370282</v>
      </c>
      <c r="I45" s="52">
        <f t="shared" si="6"/>
        <v>1564469556</v>
      </c>
      <c r="J45" s="53">
        <f t="shared" si="6"/>
        <v>1705178027</v>
      </c>
      <c r="K45" s="49">
        <f t="shared" si="6"/>
        <v>1694594518</v>
      </c>
      <c r="L45" s="50">
        <f t="shared" si="6"/>
        <v>1970987669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-927806282</v>
      </c>
      <c r="D47" s="23">
        <v>-1042303042</v>
      </c>
      <c r="E47" s="24">
        <v>-1290682942</v>
      </c>
      <c r="F47" s="25">
        <v>-1042303044</v>
      </c>
      <c r="G47" s="23">
        <v>-1290682939</v>
      </c>
      <c r="H47" s="24">
        <v>-1290682939</v>
      </c>
      <c r="I47" s="26">
        <v>-1542245300</v>
      </c>
      <c r="J47" s="27">
        <v>-1290682943</v>
      </c>
      <c r="K47" s="23">
        <v>-1290682943</v>
      </c>
      <c r="L47" s="24">
        <v>-1290682943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-927806282</v>
      </c>
      <c r="D50" s="56">
        <f t="shared" ref="D50:L50" si="7">SUM(D47:D49)</f>
        <v>-1042303042</v>
      </c>
      <c r="E50" s="57">
        <f t="shared" si="7"/>
        <v>-1290682942</v>
      </c>
      <c r="F50" s="58">
        <f t="shared" si="7"/>
        <v>-1042303044</v>
      </c>
      <c r="G50" s="56">
        <f t="shared" si="7"/>
        <v>-1290682939</v>
      </c>
      <c r="H50" s="57">
        <f t="shared" si="7"/>
        <v>-1290682939</v>
      </c>
      <c r="I50" s="59">
        <f t="shared" si="7"/>
        <v>-1542245300</v>
      </c>
      <c r="J50" s="60">
        <f t="shared" si="7"/>
        <v>-1290682943</v>
      </c>
      <c r="K50" s="56">
        <f t="shared" si="7"/>
        <v>-1290682943</v>
      </c>
      <c r="L50" s="57">
        <f t="shared" si="7"/>
        <v>-1290682943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1</v>
      </c>
      <c r="F17" s="29">
        <v>54372568</v>
      </c>
      <c r="G17" s="30">
        <v>70419518</v>
      </c>
      <c r="H17" s="31">
        <v>70419518</v>
      </c>
      <c r="I17" s="26">
        <v>1</v>
      </c>
      <c r="J17" s="32">
        <v>183345632</v>
      </c>
      <c r="K17" s="30">
        <v>127978445</v>
      </c>
      <c r="L17" s="31">
        <v>2000000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1</v>
      </c>
      <c r="F25" s="43">
        <f t="shared" si="1"/>
        <v>54372568</v>
      </c>
      <c r="G25" s="41">
        <f t="shared" si="1"/>
        <v>70419518</v>
      </c>
      <c r="H25" s="42">
        <f t="shared" si="1"/>
        <v>70419518</v>
      </c>
      <c r="I25" s="44">
        <f t="shared" si="1"/>
        <v>1</v>
      </c>
      <c r="J25" s="45">
        <f t="shared" si="1"/>
        <v>183345632</v>
      </c>
      <c r="K25" s="41">
        <f t="shared" si="1"/>
        <v>127978445</v>
      </c>
      <c r="L25" s="42">
        <f t="shared" si="1"/>
        <v>2000000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</v>
      </c>
      <c r="F26" s="37">
        <f t="shared" si="2"/>
        <v>54372568</v>
      </c>
      <c r="G26" s="35">
        <f t="shared" si="2"/>
        <v>70419518</v>
      </c>
      <c r="H26" s="36">
        <f t="shared" si="2"/>
        <v>70419518</v>
      </c>
      <c r="I26" s="38">
        <f t="shared" si="2"/>
        <v>1</v>
      </c>
      <c r="J26" s="39">
        <f t="shared" si="2"/>
        <v>183345632</v>
      </c>
      <c r="K26" s="35">
        <f t="shared" si="2"/>
        <v>127978445</v>
      </c>
      <c r="L26" s="36">
        <f t="shared" si="2"/>
        <v>2000000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8105838</v>
      </c>
      <c r="D33" s="23">
        <v>172741</v>
      </c>
      <c r="E33" s="24">
        <v>0</v>
      </c>
      <c r="F33" s="25">
        <v>0</v>
      </c>
      <c r="G33" s="23">
        <v>0</v>
      </c>
      <c r="H33" s="24">
        <v>0</v>
      </c>
      <c r="I33" s="26">
        <v>45999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8105838</v>
      </c>
      <c r="D37" s="35">
        <f t="shared" ref="D37:L37" si="3">SUM(D29:D36)</f>
        <v>172741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45999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8105838</v>
      </c>
      <c r="D44" s="35">
        <f t="shared" ref="D44:L44" si="5">+D37+D43</f>
        <v>172741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45999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-8105838</v>
      </c>
      <c r="D45" s="49">
        <f t="shared" ref="D45:L45" si="6">+D26-D44</f>
        <v>-172741</v>
      </c>
      <c r="E45" s="50">
        <f t="shared" si="6"/>
        <v>1</v>
      </c>
      <c r="F45" s="51">
        <f t="shared" si="6"/>
        <v>54372568</v>
      </c>
      <c r="G45" s="49">
        <f t="shared" si="6"/>
        <v>70419518</v>
      </c>
      <c r="H45" s="50">
        <f t="shared" si="6"/>
        <v>70419518</v>
      </c>
      <c r="I45" s="52">
        <f t="shared" si="6"/>
        <v>-45998</v>
      </c>
      <c r="J45" s="53">
        <f t="shared" si="6"/>
        <v>183345632</v>
      </c>
      <c r="K45" s="49">
        <f t="shared" si="6"/>
        <v>127978445</v>
      </c>
      <c r="L45" s="50">
        <f t="shared" si="6"/>
        <v>2000000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-15636465</v>
      </c>
      <c r="D47" s="23">
        <v>-18126031</v>
      </c>
      <c r="E47" s="24">
        <v>-21048007</v>
      </c>
      <c r="F47" s="25">
        <v>0</v>
      </c>
      <c r="G47" s="23">
        <v>0</v>
      </c>
      <c r="H47" s="24">
        <v>0</v>
      </c>
      <c r="I47" s="26">
        <v>-23612086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-15636465</v>
      </c>
      <c r="D50" s="56">
        <f t="shared" ref="D50:L50" si="7">SUM(D47:D49)</f>
        <v>-18126031</v>
      </c>
      <c r="E50" s="57">
        <f t="shared" si="7"/>
        <v>-21048007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-23612086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-1076116567</v>
      </c>
      <c r="D6" s="23">
        <v>-1109190019</v>
      </c>
      <c r="E6" s="24">
        <v>-1298084617</v>
      </c>
      <c r="F6" s="25">
        <v>505084869</v>
      </c>
      <c r="G6" s="23">
        <v>362818220</v>
      </c>
      <c r="H6" s="24">
        <v>362818220</v>
      </c>
      <c r="I6" s="26">
        <v>-281188475</v>
      </c>
      <c r="J6" s="27">
        <v>-12580210</v>
      </c>
      <c r="K6" s="23">
        <v>-300380818</v>
      </c>
      <c r="L6" s="24">
        <v>-409490422</v>
      </c>
    </row>
    <row r="7" spans="1:12" x14ac:dyDescent="0.25">
      <c r="A7" s="28" t="s">
        <v>22</v>
      </c>
      <c r="B7" s="22" t="s">
        <v>9</v>
      </c>
      <c r="C7" s="23">
        <v>1348126102</v>
      </c>
      <c r="D7" s="23">
        <v>1690781626</v>
      </c>
      <c r="E7" s="24">
        <v>1530626902</v>
      </c>
      <c r="F7" s="25">
        <v>2092623995</v>
      </c>
      <c r="G7" s="23">
        <v>2654825134</v>
      </c>
      <c r="H7" s="24">
        <v>2654825134</v>
      </c>
      <c r="I7" s="26">
        <v>3150710160</v>
      </c>
      <c r="J7" s="27">
        <v>1040945888</v>
      </c>
      <c r="K7" s="23">
        <v>1379780330</v>
      </c>
      <c r="L7" s="24">
        <v>1460900061</v>
      </c>
    </row>
    <row r="8" spans="1:12" x14ac:dyDescent="0.25">
      <c r="A8" s="28" t="s">
        <v>23</v>
      </c>
      <c r="B8" s="22" t="s">
        <v>9</v>
      </c>
      <c r="C8" s="23">
        <v>-3385412</v>
      </c>
      <c r="D8" s="23">
        <v>-5510370</v>
      </c>
      <c r="E8" s="24">
        <v>-21483030</v>
      </c>
      <c r="F8" s="25">
        <v>87881</v>
      </c>
      <c r="G8" s="23">
        <v>2310046</v>
      </c>
      <c r="H8" s="24">
        <v>2310046</v>
      </c>
      <c r="I8" s="26">
        <v>-21704451</v>
      </c>
      <c r="J8" s="27">
        <v>-33196518</v>
      </c>
      <c r="K8" s="23">
        <v>-31246158</v>
      </c>
      <c r="L8" s="24">
        <v>-29195018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-94405300</v>
      </c>
      <c r="D10" s="23">
        <v>-118296584</v>
      </c>
      <c r="E10" s="24">
        <v>-108064148</v>
      </c>
      <c r="F10" s="25">
        <v>-488721314</v>
      </c>
      <c r="G10" s="23">
        <v>-423588339</v>
      </c>
      <c r="H10" s="24">
        <v>-423588339</v>
      </c>
      <c r="I10" s="26">
        <v>-202401889</v>
      </c>
      <c r="J10" s="27">
        <v>-115063108</v>
      </c>
      <c r="K10" s="23">
        <v>-111610581</v>
      </c>
      <c r="L10" s="24">
        <v>-108635023</v>
      </c>
    </row>
    <row r="11" spans="1:12" x14ac:dyDescent="0.25">
      <c r="A11" s="28" t="s">
        <v>27</v>
      </c>
      <c r="B11" s="22" t="s">
        <v>19</v>
      </c>
      <c r="C11" s="23">
        <v>508637575</v>
      </c>
      <c r="D11" s="23">
        <v>690685713</v>
      </c>
      <c r="E11" s="24">
        <v>816192036</v>
      </c>
      <c r="F11" s="29">
        <v>56950598</v>
      </c>
      <c r="G11" s="30">
        <v>164795705</v>
      </c>
      <c r="H11" s="31">
        <v>164795705</v>
      </c>
      <c r="I11" s="26">
        <v>1001197439</v>
      </c>
      <c r="J11" s="32">
        <v>108914747</v>
      </c>
      <c r="K11" s="30">
        <v>123213603</v>
      </c>
      <c r="L11" s="31">
        <v>127482993</v>
      </c>
    </row>
    <row r="12" spans="1:12" x14ac:dyDescent="0.25">
      <c r="A12" s="28" t="s">
        <v>28</v>
      </c>
      <c r="B12" s="22" t="s">
        <v>19</v>
      </c>
      <c r="C12" s="23">
        <v>-30502372</v>
      </c>
      <c r="D12" s="23">
        <v>-40225382</v>
      </c>
      <c r="E12" s="24">
        <v>-24213706</v>
      </c>
      <c r="F12" s="25">
        <v>-497508</v>
      </c>
      <c r="G12" s="23">
        <v>-1931060</v>
      </c>
      <c r="H12" s="24">
        <v>-1931060</v>
      </c>
      <c r="I12" s="26">
        <v>-101353932</v>
      </c>
      <c r="J12" s="27">
        <v>-3264284</v>
      </c>
      <c r="K12" s="23">
        <v>-3264284</v>
      </c>
      <c r="L12" s="24">
        <v>-3264284</v>
      </c>
    </row>
    <row r="13" spans="1:12" x14ac:dyDescent="0.25">
      <c r="A13" s="33" t="s">
        <v>29</v>
      </c>
      <c r="B13" s="34" t="s">
        <v>19</v>
      </c>
      <c r="C13" s="35">
        <f>SUM(C6:C12)</f>
        <v>652354026</v>
      </c>
      <c r="D13" s="35">
        <f t="shared" ref="D13:L13" si="0">SUM(D6:D12)</f>
        <v>1108244984</v>
      </c>
      <c r="E13" s="36">
        <f t="shared" si="0"/>
        <v>894973437</v>
      </c>
      <c r="F13" s="37">
        <f t="shared" si="0"/>
        <v>2165528521</v>
      </c>
      <c r="G13" s="35">
        <f t="shared" si="0"/>
        <v>2759229706</v>
      </c>
      <c r="H13" s="36">
        <f t="shared" si="0"/>
        <v>2759229706</v>
      </c>
      <c r="I13" s="38">
        <f t="shared" si="0"/>
        <v>3545258852</v>
      </c>
      <c r="J13" s="39">
        <f t="shared" si="0"/>
        <v>985756515</v>
      </c>
      <c r="K13" s="35">
        <f t="shared" si="0"/>
        <v>1056492092</v>
      </c>
      <c r="L13" s="36">
        <f t="shared" si="0"/>
        <v>1037798307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-7355184</v>
      </c>
      <c r="F16" s="25">
        <v>0</v>
      </c>
      <c r="G16" s="23">
        <v>0</v>
      </c>
      <c r="H16" s="24">
        <v>0</v>
      </c>
      <c r="I16" s="26">
        <v>-7355184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10062255272</v>
      </c>
      <c r="D17" s="23">
        <v>9327390061</v>
      </c>
      <c r="E17" s="24">
        <v>13625677278</v>
      </c>
      <c r="F17" s="29">
        <v>7010920548</v>
      </c>
      <c r="G17" s="30">
        <v>7291564983</v>
      </c>
      <c r="H17" s="31">
        <v>7291564983</v>
      </c>
      <c r="I17" s="26">
        <v>21582179451</v>
      </c>
      <c r="J17" s="32">
        <v>9948883827</v>
      </c>
      <c r="K17" s="30">
        <v>10649914384</v>
      </c>
      <c r="L17" s="31">
        <v>9144308228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159416</v>
      </c>
      <c r="D21" s="23">
        <v>167753</v>
      </c>
      <c r="E21" s="24">
        <v>23455</v>
      </c>
      <c r="F21" s="25">
        <v>50000</v>
      </c>
      <c r="G21" s="23">
        <v>100000</v>
      </c>
      <c r="H21" s="24">
        <v>100000</v>
      </c>
      <c r="I21" s="26">
        <v>10369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-29470</v>
      </c>
      <c r="D23" s="23">
        <v>-29470</v>
      </c>
      <c r="E23" s="24">
        <v>-29470</v>
      </c>
      <c r="F23" s="25">
        <v>0</v>
      </c>
      <c r="G23" s="23">
        <v>0</v>
      </c>
      <c r="H23" s="24">
        <v>0</v>
      </c>
      <c r="I23" s="26">
        <v>-29470</v>
      </c>
      <c r="J23" s="27">
        <v>-29470</v>
      </c>
      <c r="K23" s="23">
        <v>-29470</v>
      </c>
      <c r="L23" s="24">
        <v>-29470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10062385218</v>
      </c>
      <c r="D25" s="41">
        <f t="shared" ref="D25:L25" si="1">SUM(D15:D24)</f>
        <v>9327528344</v>
      </c>
      <c r="E25" s="42">
        <f t="shared" si="1"/>
        <v>13618316079</v>
      </c>
      <c r="F25" s="43">
        <f t="shared" si="1"/>
        <v>7010970548</v>
      </c>
      <c r="G25" s="41">
        <f t="shared" si="1"/>
        <v>7291664983</v>
      </c>
      <c r="H25" s="42">
        <f t="shared" si="1"/>
        <v>7291664983</v>
      </c>
      <c r="I25" s="44">
        <f t="shared" si="1"/>
        <v>21574805166</v>
      </c>
      <c r="J25" s="45">
        <f t="shared" si="1"/>
        <v>9948854357</v>
      </c>
      <c r="K25" s="41">
        <f t="shared" si="1"/>
        <v>10649884914</v>
      </c>
      <c r="L25" s="42">
        <f t="shared" si="1"/>
        <v>9144278758</v>
      </c>
    </row>
    <row r="26" spans="1:12" x14ac:dyDescent="0.25">
      <c r="A26" s="33" t="s">
        <v>42</v>
      </c>
      <c r="B26" s="34" t="s">
        <v>19</v>
      </c>
      <c r="C26" s="35">
        <f>+C13+C25</f>
        <v>10714739244</v>
      </c>
      <c r="D26" s="35">
        <f t="shared" ref="D26:L26" si="2">+D13+D25</f>
        <v>10435773328</v>
      </c>
      <c r="E26" s="36">
        <f t="shared" si="2"/>
        <v>14513289516</v>
      </c>
      <c r="F26" s="37">
        <f t="shared" si="2"/>
        <v>9176499069</v>
      </c>
      <c r="G26" s="35">
        <f t="shared" si="2"/>
        <v>10050894689</v>
      </c>
      <c r="H26" s="36">
        <f t="shared" si="2"/>
        <v>10050894689</v>
      </c>
      <c r="I26" s="38">
        <f t="shared" si="2"/>
        <v>25120064018</v>
      </c>
      <c r="J26" s="39">
        <f t="shared" si="2"/>
        <v>10934610872</v>
      </c>
      <c r="K26" s="35">
        <f t="shared" si="2"/>
        <v>11706377006</v>
      </c>
      <c r="L26" s="36">
        <f t="shared" si="2"/>
        <v>10182077065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10183017</v>
      </c>
      <c r="D31" s="23">
        <v>14229252</v>
      </c>
      <c r="E31" s="24">
        <v>16250132</v>
      </c>
      <c r="F31" s="25">
        <v>64842599</v>
      </c>
      <c r="G31" s="23">
        <v>67779033</v>
      </c>
      <c r="H31" s="24">
        <v>67779033</v>
      </c>
      <c r="I31" s="26">
        <v>16137746</v>
      </c>
      <c r="J31" s="27">
        <v>18640469</v>
      </c>
      <c r="K31" s="23">
        <v>27590445</v>
      </c>
      <c r="L31" s="24">
        <v>18640469</v>
      </c>
    </row>
    <row r="32" spans="1:12" x14ac:dyDescent="0.25">
      <c r="A32" s="28" t="s">
        <v>48</v>
      </c>
      <c r="B32" s="22" t="s">
        <v>49</v>
      </c>
      <c r="C32" s="23">
        <v>968404232</v>
      </c>
      <c r="D32" s="23">
        <v>2196215356</v>
      </c>
      <c r="E32" s="24">
        <v>2225970522</v>
      </c>
      <c r="F32" s="25">
        <v>-222535753</v>
      </c>
      <c r="G32" s="23">
        <v>3683384378</v>
      </c>
      <c r="H32" s="24">
        <v>3683384378</v>
      </c>
      <c r="I32" s="26">
        <v>2459351407</v>
      </c>
      <c r="J32" s="27">
        <v>7907047404</v>
      </c>
      <c r="K32" s="23">
        <v>7872358580</v>
      </c>
      <c r="L32" s="24">
        <v>8156830934</v>
      </c>
    </row>
    <row r="33" spans="1:12" x14ac:dyDescent="0.25">
      <c r="A33" s="28" t="s">
        <v>50</v>
      </c>
      <c r="B33" s="22" t="s">
        <v>51</v>
      </c>
      <c r="C33" s="23">
        <v>732508528</v>
      </c>
      <c r="D33" s="23">
        <v>-318945422</v>
      </c>
      <c r="E33" s="24">
        <v>-417726493</v>
      </c>
      <c r="F33" s="25">
        <v>22303237</v>
      </c>
      <c r="G33" s="23">
        <v>42795559</v>
      </c>
      <c r="H33" s="24">
        <v>42795559</v>
      </c>
      <c r="I33" s="26">
        <v>-653632058</v>
      </c>
      <c r="J33" s="27">
        <v>1210465201</v>
      </c>
      <c r="K33" s="23">
        <v>1527626571</v>
      </c>
      <c r="L33" s="24">
        <v>1600138482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-42182</v>
      </c>
      <c r="F34" s="25">
        <v>0</v>
      </c>
      <c r="G34" s="23">
        <v>0</v>
      </c>
      <c r="H34" s="24">
        <v>0</v>
      </c>
      <c r="I34" s="26">
        <v>-54103</v>
      </c>
      <c r="J34" s="27">
        <v>-211148</v>
      </c>
      <c r="K34" s="23">
        <v>-211148</v>
      </c>
      <c r="L34" s="24">
        <v>-211148</v>
      </c>
    </row>
    <row r="35" spans="1:12" x14ac:dyDescent="0.25">
      <c r="A35" s="28" t="s">
        <v>27</v>
      </c>
      <c r="B35" s="22" t="s">
        <v>19</v>
      </c>
      <c r="C35" s="23">
        <v>552587152</v>
      </c>
      <c r="D35" s="23">
        <v>709901697</v>
      </c>
      <c r="E35" s="24">
        <v>778893881</v>
      </c>
      <c r="F35" s="25">
        <v>176459880</v>
      </c>
      <c r="G35" s="23">
        <v>309024035</v>
      </c>
      <c r="H35" s="24">
        <v>309024035</v>
      </c>
      <c r="I35" s="26">
        <v>1058444639</v>
      </c>
      <c r="J35" s="27">
        <v>306809758</v>
      </c>
      <c r="K35" s="23">
        <v>427595689</v>
      </c>
      <c r="L35" s="24">
        <v>562632564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2263682929</v>
      </c>
      <c r="D37" s="35">
        <f t="shared" ref="D37:L37" si="3">SUM(D29:D36)</f>
        <v>2601400883</v>
      </c>
      <c r="E37" s="36">
        <f t="shared" si="3"/>
        <v>2603345860</v>
      </c>
      <c r="F37" s="37">
        <f t="shared" si="3"/>
        <v>41069963</v>
      </c>
      <c r="G37" s="35">
        <f t="shared" si="3"/>
        <v>4102983005</v>
      </c>
      <c r="H37" s="36">
        <f t="shared" si="3"/>
        <v>4102983005</v>
      </c>
      <c r="I37" s="38">
        <f t="shared" si="3"/>
        <v>2880247631</v>
      </c>
      <c r="J37" s="39">
        <f t="shared" si="3"/>
        <v>9442751684</v>
      </c>
      <c r="K37" s="35">
        <f t="shared" si="3"/>
        <v>9854960137</v>
      </c>
      <c r="L37" s="36">
        <f t="shared" si="3"/>
        <v>10338031301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133694132</v>
      </c>
      <c r="D40" s="23">
        <v>0</v>
      </c>
      <c r="E40" s="24">
        <v>0</v>
      </c>
      <c r="F40" s="25">
        <v>243837</v>
      </c>
      <c r="G40" s="23">
        <v>243837</v>
      </c>
      <c r="H40" s="24">
        <v>243837</v>
      </c>
      <c r="I40" s="26">
        <v>1439000</v>
      </c>
      <c r="J40" s="27">
        <v>326214818</v>
      </c>
      <c r="K40" s="23">
        <v>326484498</v>
      </c>
      <c r="L40" s="24">
        <v>326762808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565282</v>
      </c>
      <c r="G42" s="23">
        <v>339928</v>
      </c>
      <c r="H42" s="24">
        <v>339928</v>
      </c>
      <c r="I42" s="26">
        <v>193725</v>
      </c>
      <c r="J42" s="27">
        <v>525045</v>
      </c>
      <c r="K42" s="23">
        <v>1075275</v>
      </c>
      <c r="L42" s="24">
        <v>1647542</v>
      </c>
    </row>
    <row r="43" spans="1:12" x14ac:dyDescent="0.25">
      <c r="A43" s="33" t="s">
        <v>60</v>
      </c>
      <c r="B43" s="40" t="s">
        <v>19</v>
      </c>
      <c r="C43" s="35">
        <f>SUM(C39:C42)</f>
        <v>133694132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809119</v>
      </c>
      <c r="G43" s="41">
        <f t="shared" si="4"/>
        <v>583765</v>
      </c>
      <c r="H43" s="42">
        <f t="shared" si="4"/>
        <v>583765</v>
      </c>
      <c r="I43" s="43">
        <f t="shared" si="4"/>
        <v>1632725</v>
      </c>
      <c r="J43" s="45">
        <f t="shared" si="4"/>
        <v>326739863</v>
      </c>
      <c r="K43" s="41">
        <f t="shared" si="4"/>
        <v>327559773</v>
      </c>
      <c r="L43" s="42">
        <f t="shared" si="4"/>
        <v>328410350</v>
      </c>
    </row>
    <row r="44" spans="1:12" x14ac:dyDescent="0.25">
      <c r="A44" s="33" t="s">
        <v>61</v>
      </c>
      <c r="B44" s="34" t="s">
        <v>19</v>
      </c>
      <c r="C44" s="35">
        <f>+C37+C43</f>
        <v>2397377061</v>
      </c>
      <c r="D44" s="35">
        <f t="shared" ref="D44:L44" si="5">+D37+D43</f>
        <v>2601400883</v>
      </c>
      <c r="E44" s="36">
        <f t="shared" si="5"/>
        <v>2603345860</v>
      </c>
      <c r="F44" s="37">
        <f t="shared" si="5"/>
        <v>41879082</v>
      </c>
      <c r="G44" s="35">
        <f t="shared" si="5"/>
        <v>4103566770</v>
      </c>
      <c r="H44" s="36">
        <f t="shared" si="5"/>
        <v>4103566770</v>
      </c>
      <c r="I44" s="38">
        <f t="shared" si="5"/>
        <v>2881880356</v>
      </c>
      <c r="J44" s="39">
        <f t="shared" si="5"/>
        <v>9769491547</v>
      </c>
      <c r="K44" s="35">
        <f t="shared" si="5"/>
        <v>10182519910</v>
      </c>
      <c r="L44" s="36">
        <f t="shared" si="5"/>
        <v>10666441651</v>
      </c>
    </row>
    <row r="45" spans="1:12" x14ac:dyDescent="0.25">
      <c r="A45" s="47" t="s">
        <v>62</v>
      </c>
      <c r="B45" s="48" t="s">
        <v>63</v>
      </c>
      <c r="C45" s="49">
        <f>+C26-C44</f>
        <v>8317362183</v>
      </c>
      <c r="D45" s="49">
        <f t="shared" ref="D45:L45" si="6">+D26-D44</f>
        <v>7834372445</v>
      </c>
      <c r="E45" s="50">
        <f t="shared" si="6"/>
        <v>11909943656</v>
      </c>
      <c r="F45" s="51">
        <f t="shared" si="6"/>
        <v>9134619987</v>
      </c>
      <c r="G45" s="49">
        <f t="shared" si="6"/>
        <v>5947327919</v>
      </c>
      <c r="H45" s="50">
        <f t="shared" si="6"/>
        <v>5947327919</v>
      </c>
      <c r="I45" s="52">
        <f t="shared" si="6"/>
        <v>22238183662</v>
      </c>
      <c r="J45" s="53">
        <f t="shared" si="6"/>
        <v>1165119325</v>
      </c>
      <c r="K45" s="49">
        <f t="shared" si="6"/>
        <v>1523857096</v>
      </c>
      <c r="L45" s="50">
        <f t="shared" si="6"/>
        <v>-484364586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3049129027</v>
      </c>
      <c r="D47" s="23">
        <v>3958974615</v>
      </c>
      <c r="E47" s="24">
        <v>1606347168</v>
      </c>
      <c r="F47" s="25">
        <v>22478292</v>
      </c>
      <c r="G47" s="23">
        <v>29734111</v>
      </c>
      <c r="H47" s="24">
        <v>29734111</v>
      </c>
      <c r="I47" s="26">
        <v>680085889</v>
      </c>
      <c r="J47" s="27">
        <v>1575171235</v>
      </c>
      <c r="K47" s="23">
        <v>2043505514</v>
      </c>
      <c r="L47" s="24">
        <v>1773922548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3049129027</v>
      </c>
      <c r="D50" s="56">
        <f t="shared" ref="D50:L50" si="7">SUM(D47:D49)</f>
        <v>3958974615</v>
      </c>
      <c r="E50" s="57">
        <f t="shared" si="7"/>
        <v>1606347168</v>
      </c>
      <c r="F50" s="58">
        <f t="shared" si="7"/>
        <v>22478292</v>
      </c>
      <c r="G50" s="56">
        <f t="shared" si="7"/>
        <v>29734111</v>
      </c>
      <c r="H50" s="57">
        <f t="shared" si="7"/>
        <v>29734111</v>
      </c>
      <c r="I50" s="59">
        <f t="shared" si="7"/>
        <v>680085889</v>
      </c>
      <c r="J50" s="60">
        <f t="shared" si="7"/>
        <v>1575171235</v>
      </c>
      <c r="K50" s="56">
        <f t="shared" si="7"/>
        <v>2043505514</v>
      </c>
      <c r="L50" s="57">
        <f t="shared" si="7"/>
        <v>1773922548</v>
      </c>
    </row>
    <row r="51" spans="1:12" x14ac:dyDescent="0.25">
      <c r="A51" s="61" t="s">
        <v>91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98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36307B-1AE5-42A4-8793-193F8EE2A684}"/>
</file>

<file path=customXml/itemProps2.xml><?xml version="1.0" encoding="utf-8"?>
<ds:datastoreItem xmlns:ds="http://schemas.openxmlformats.org/officeDocument/2006/customXml" ds:itemID="{0B2B1F46-3FCB-4D28-BA7A-71B81332E55B}"/>
</file>

<file path=customXml/itemProps3.xml><?xml version="1.0" encoding="utf-8"?>
<ds:datastoreItem xmlns:ds="http://schemas.openxmlformats.org/officeDocument/2006/customXml" ds:itemID="{E07FEB61-A4AB-4288-8AAC-5D8FE1963F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2025-11-13T11:13:12Z</dcterms:created>
  <dcterms:modified xsi:type="dcterms:W3CDTF">2025-11-13T11:14:06Z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